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6D0B4692-D15B-437D-893D-A85C709CF73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'DC37'!$A$1:$L$69</definedName>
    <definedName name="_xlnm.Print_Area" localSheetId="11">'DC38'!$A$1:$L$69</definedName>
    <definedName name="_xlnm.Print_Area" localSheetId="17">'DC39'!$A$1:$L$69</definedName>
    <definedName name="_xlnm.Print_Area" localSheetId="21">'DC40'!$A$1:$L$69</definedName>
    <definedName name="_xlnm.Print_Area" localSheetId="0">'NW371'!$A$1:$L$69</definedName>
    <definedName name="_xlnm.Print_Area" localSheetId="1">'NW372'!$A$1:$L$69</definedName>
    <definedName name="_xlnm.Print_Area" localSheetId="2">'NW373'!$A$1:$L$69</definedName>
    <definedName name="_xlnm.Print_Area" localSheetId="3">'NW374'!$A$1:$L$69</definedName>
    <definedName name="_xlnm.Print_Area" localSheetId="4">'NW375'!$A$1:$L$69</definedName>
    <definedName name="_xlnm.Print_Area" localSheetId="6">'NW381'!$A$1:$L$69</definedName>
    <definedName name="_xlnm.Print_Area" localSheetId="7">'NW382'!$A$1:$L$69</definedName>
    <definedName name="_xlnm.Print_Area" localSheetId="8">'NW383'!$A$1:$L$69</definedName>
    <definedName name="_xlnm.Print_Area" localSheetId="9">'NW384'!$A$1:$L$69</definedName>
    <definedName name="_xlnm.Print_Area" localSheetId="10">'NW385'!$A$1:$L$69</definedName>
    <definedName name="_xlnm.Print_Area" localSheetId="12">'NW392'!$A$1:$L$69</definedName>
    <definedName name="_xlnm.Print_Area" localSheetId="13">'NW393'!$A$1:$L$69</definedName>
    <definedName name="_xlnm.Print_Area" localSheetId="14">'NW394'!$A$1:$L$69</definedName>
    <definedName name="_xlnm.Print_Area" localSheetId="15">'NW396'!$A$1:$L$69</definedName>
    <definedName name="_xlnm.Print_Area" localSheetId="16">'NW397'!$A$1:$L$69</definedName>
    <definedName name="_xlnm.Print_Area" localSheetId="18">'NW403'!$A$1:$L$69</definedName>
    <definedName name="_xlnm.Print_Area" localSheetId="19">'NW404'!$A$1:$L$69</definedName>
    <definedName name="_xlnm.Print_Area" localSheetId="20">'NW405'!$A$1:$L$69</definedName>
    <definedName name="_xlnm.Print_Area" localSheetId="22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H49" i="2" s="1"/>
  <c r="H52" i="2" s="1"/>
  <c r="H54" i="2" s="1"/>
  <c r="H57" i="2" s="1"/>
  <c r="H60" i="2" s="1"/>
  <c r="G48" i="2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D52" i="3"/>
  <c r="D54" i="3" s="1"/>
  <c r="D57" i="3" s="1"/>
  <c r="D60" i="3" s="1"/>
  <c r="C52" i="3"/>
  <c r="C54" i="3" s="1"/>
  <c r="C57" i="3" s="1"/>
  <c r="C60" i="3" s="1"/>
  <c r="L49" i="3"/>
  <c r="L52" i="3" s="1"/>
  <c r="L54" i="3" s="1"/>
  <c r="L57" i="3" s="1"/>
  <c r="L60" i="3" s="1"/>
  <c r="K49" i="3"/>
  <c r="K52" i="3" s="1"/>
  <c r="K54" i="3" s="1"/>
  <c r="K57" i="3" s="1"/>
  <c r="K60" i="3" s="1"/>
  <c r="F49" i="3"/>
  <c r="F52" i="3" s="1"/>
  <c r="F54" i="3" s="1"/>
  <c r="F57" i="3" s="1"/>
  <c r="F60" i="3" s="1"/>
  <c r="E49" i="3"/>
  <c r="E52" i="3" s="1"/>
  <c r="E54" i="3" s="1"/>
  <c r="E57" i="3" s="1"/>
  <c r="E60" i="3" s="1"/>
  <c r="D49" i="3"/>
  <c r="L48" i="3"/>
  <c r="K48" i="3"/>
  <c r="J48" i="3"/>
  <c r="I48" i="3"/>
  <c r="H48" i="3"/>
  <c r="G48" i="3"/>
  <c r="F48" i="3"/>
  <c r="E48" i="3"/>
  <c r="D48" i="3"/>
  <c r="C48" i="3"/>
  <c r="L33" i="3"/>
  <c r="K33" i="3"/>
  <c r="J33" i="3"/>
  <c r="I33" i="3"/>
  <c r="I49" i="3" s="1"/>
  <c r="I52" i="3" s="1"/>
  <c r="I54" i="3" s="1"/>
  <c r="I57" i="3" s="1"/>
  <c r="I60" i="3" s="1"/>
  <c r="H33" i="3"/>
  <c r="G33" i="3"/>
  <c r="F33" i="3"/>
  <c r="E33" i="3"/>
  <c r="D33" i="3"/>
  <c r="C33" i="3"/>
  <c r="C49" i="3" s="1"/>
  <c r="L48" i="4"/>
  <c r="K48" i="4"/>
  <c r="J48" i="4"/>
  <c r="I48" i="4"/>
  <c r="I49" i="4" s="1"/>
  <c r="I52" i="4" s="1"/>
  <c r="I54" i="4" s="1"/>
  <c r="I57" i="4" s="1"/>
  <c r="I60" i="4" s="1"/>
  <c r="H48" i="4"/>
  <c r="G48" i="4"/>
  <c r="F48" i="4"/>
  <c r="E48" i="4"/>
  <c r="D48" i="4"/>
  <c r="C48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E33" i="4"/>
  <c r="D33" i="4"/>
  <c r="C33" i="4"/>
  <c r="L48" i="5"/>
  <c r="K48" i="5"/>
  <c r="J48" i="5"/>
  <c r="J49" i="5" s="1"/>
  <c r="J52" i="5" s="1"/>
  <c r="J54" i="5" s="1"/>
  <c r="J57" i="5" s="1"/>
  <c r="J60" i="5" s="1"/>
  <c r="I48" i="5"/>
  <c r="I49" i="5" s="1"/>
  <c r="I52" i="5" s="1"/>
  <c r="I54" i="5" s="1"/>
  <c r="I57" i="5" s="1"/>
  <c r="I60" i="5" s="1"/>
  <c r="H48" i="5"/>
  <c r="H49" i="5" s="1"/>
  <c r="H52" i="5" s="1"/>
  <c r="H54" i="5" s="1"/>
  <c r="H57" i="5" s="1"/>
  <c r="H60" i="5" s="1"/>
  <c r="G48" i="5"/>
  <c r="G49" i="5" s="1"/>
  <c r="G52" i="5" s="1"/>
  <c r="G54" i="5" s="1"/>
  <c r="G57" i="5" s="1"/>
  <c r="G60" i="5" s="1"/>
  <c r="F48" i="5"/>
  <c r="E48" i="5"/>
  <c r="D48" i="5"/>
  <c r="C48" i="5"/>
  <c r="L33" i="5"/>
  <c r="K33" i="5"/>
  <c r="K49" i="5" s="1"/>
  <c r="K52" i="5" s="1"/>
  <c r="K54" i="5" s="1"/>
  <c r="K57" i="5" s="1"/>
  <c r="K60" i="5" s="1"/>
  <c r="J33" i="5"/>
  <c r="I33" i="5"/>
  <c r="H33" i="5"/>
  <c r="G33" i="5"/>
  <c r="F33" i="5"/>
  <c r="E33" i="5"/>
  <c r="D33" i="5"/>
  <c r="C33" i="5"/>
  <c r="H57" i="6"/>
  <c r="H60" i="6" s="1"/>
  <c r="G57" i="6"/>
  <c r="G60" i="6" s="1"/>
  <c r="F49" i="6"/>
  <c r="F52" i="6" s="1"/>
  <c r="F54" i="6" s="1"/>
  <c r="F57" i="6" s="1"/>
  <c r="F60" i="6" s="1"/>
  <c r="L48" i="6"/>
  <c r="K48" i="6"/>
  <c r="J48" i="6"/>
  <c r="I48" i="6"/>
  <c r="H48" i="6"/>
  <c r="H49" i="6" s="1"/>
  <c r="H52" i="6" s="1"/>
  <c r="H54" i="6" s="1"/>
  <c r="G48" i="6"/>
  <c r="G49" i="6" s="1"/>
  <c r="G52" i="6" s="1"/>
  <c r="G54" i="6" s="1"/>
  <c r="F48" i="6"/>
  <c r="E48" i="6"/>
  <c r="E49" i="6" s="1"/>
  <c r="E52" i="6" s="1"/>
  <c r="E54" i="6" s="1"/>
  <c r="E57" i="6" s="1"/>
  <c r="E60" i="6" s="1"/>
  <c r="D48" i="6"/>
  <c r="C48" i="6"/>
  <c r="L33" i="6"/>
  <c r="K33" i="6"/>
  <c r="J33" i="6"/>
  <c r="I33" i="6"/>
  <c r="H33" i="6"/>
  <c r="G33" i="6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J54" i="7"/>
  <c r="J57" i="7" s="1"/>
  <c r="J60" i="7" s="1"/>
  <c r="I54" i="7"/>
  <c r="I57" i="7" s="1"/>
  <c r="I60" i="7" s="1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E49" i="7" s="1"/>
  <c r="E52" i="7" s="1"/>
  <c r="E54" i="7" s="1"/>
  <c r="E57" i="7" s="1"/>
  <c r="E60" i="7" s="1"/>
  <c r="D48" i="7"/>
  <c r="C48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I33" i="7"/>
  <c r="I49" i="7" s="1"/>
  <c r="I52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C33" i="7"/>
  <c r="L48" i="8"/>
  <c r="L49" i="8" s="1"/>
  <c r="L52" i="8" s="1"/>
  <c r="L54" i="8" s="1"/>
  <c r="L57" i="8" s="1"/>
  <c r="L60" i="8" s="1"/>
  <c r="K48" i="8"/>
  <c r="K49" i="8" s="1"/>
  <c r="K52" i="8" s="1"/>
  <c r="K54" i="8" s="1"/>
  <c r="K57" i="8" s="1"/>
  <c r="K60" i="8" s="1"/>
  <c r="J48" i="8"/>
  <c r="J49" i="8" s="1"/>
  <c r="J52" i="8" s="1"/>
  <c r="J54" i="8" s="1"/>
  <c r="J57" i="8" s="1"/>
  <c r="J60" i="8" s="1"/>
  <c r="I48" i="8"/>
  <c r="I49" i="8" s="1"/>
  <c r="I52" i="8" s="1"/>
  <c r="I54" i="8" s="1"/>
  <c r="I57" i="8" s="1"/>
  <c r="I60" i="8" s="1"/>
  <c r="H48" i="8"/>
  <c r="G48" i="8"/>
  <c r="F48" i="8"/>
  <c r="E48" i="8"/>
  <c r="D48" i="8"/>
  <c r="C48" i="8"/>
  <c r="L33" i="8"/>
  <c r="K33" i="8"/>
  <c r="J33" i="8"/>
  <c r="I33" i="8"/>
  <c r="H33" i="8"/>
  <c r="G33" i="8"/>
  <c r="F33" i="8"/>
  <c r="E33" i="8"/>
  <c r="D33" i="8"/>
  <c r="C33" i="8"/>
  <c r="F52" i="9"/>
  <c r="F54" i="9" s="1"/>
  <c r="F57" i="9" s="1"/>
  <c r="F60" i="9" s="1"/>
  <c r="E52" i="9"/>
  <c r="E54" i="9" s="1"/>
  <c r="E57" i="9" s="1"/>
  <c r="E60" i="9" s="1"/>
  <c r="J49" i="9"/>
  <c r="J52" i="9" s="1"/>
  <c r="J54" i="9" s="1"/>
  <c r="J57" i="9" s="1"/>
  <c r="J60" i="9" s="1"/>
  <c r="I49" i="9"/>
  <c r="I52" i="9" s="1"/>
  <c r="I54" i="9" s="1"/>
  <c r="I57" i="9" s="1"/>
  <c r="I60" i="9" s="1"/>
  <c r="L48" i="9"/>
  <c r="K48" i="9"/>
  <c r="J48" i="9"/>
  <c r="I48" i="9"/>
  <c r="H48" i="9"/>
  <c r="G48" i="9"/>
  <c r="F48" i="9"/>
  <c r="E48" i="9"/>
  <c r="D48" i="9"/>
  <c r="C48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E33" i="9"/>
  <c r="E49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F49" i="10"/>
  <c r="F52" i="10" s="1"/>
  <c r="F54" i="10" s="1"/>
  <c r="F57" i="10" s="1"/>
  <c r="F60" i="10" s="1"/>
  <c r="E49" i="10"/>
  <c r="E52" i="10" s="1"/>
  <c r="E54" i="10" s="1"/>
  <c r="E57" i="10" s="1"/>
  <c r="E60" i="10" s="1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G49" i="10" s="1"/>
  <c r="G52" i="10" s="1"/>
  <c r="G54" i="10" s="1"/>
  <c r="G57" i="10" s="1"/>
  <c r="G60" i="10" s="1"/>
  <c r="F48" i="10"/>
  <c r="E48" i="10"/>
  <c r="D48" i="10"/>
  <c r="C48" i="10"/>
  <c r="L33" i="10"/>
  <c r="K33" i="10"/>
  <c r="J33" i="10"/>
  <c r="I33" i="10"/>
  <c r="H33" i="10"/>
  <c r="G33" i="10"/>
  <c r="F33" i="10"/>
  <c r="E33" i="10"/>
  <c r="D33" i="10"/>
  <c r="C33" i="10"/>
  <c r="D60" i="11"/>
  <c r="C60" i="11"/>
  <c r="D52" i="11"/>
  <c r="D54" i="11" s="1"/>
  <c r="D57" i="11" s="1"/>
  <c r="C52" i="11"/>
  <c r="C54" i="11" s="1"/>
  <c r="C57" i="11" s="1"/>
  <c r="L49" i="11"/>
  <c r="L52" i="11" s="1"/>
  <c r="L54" i="11" s="1"/>
  <c r="L57" i="11" s="1"/>
  <c r="L60" i="11" s="1"/>
  <c r="E49" i="11"/>
  <c r="E52" i="11" s="1"/>
  <c r="E54" i="11" s="1"/>
  <c r="E57" i="11" s="1"/>
  <c r="E60" i="11" s="1"/>
  <c r="D49" i="11"/>
  <c r="C49" i="11"/>
  <c r="L48" i="11"/>
  <c r="K48" i="11"/>
  <c r="J48" i="11"/>
  <c r="I48" i="11"/>
  <c r="H48" i="11"/>
  <c r="G48" i="11"/>
  <c r="F48" i="11"/>
  <c r="E48" i="11"/>
  <c r="D48" i="11"/>
  <c r="C48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G33" i="11"/>
  <c r="F33" i="11"/>
  <c r="F49" i="11" s="1"/>
  <c r="F52" i="11" s="1"/>
  <c r="F54" i="11" s="1"/>
  <c r="F57" i="11" s="1"/>
  <c r="F60" i="11" s="1"/>
  <c r="E33" i="11"/>
  <c r="D33" i="11"/>
  <c r="C33" i="11"/>
  <c r="J49" i="12"/>
  <c r="J52" i="12" s="1"/>
  <c r="J54" i="12" s="1"/>
  <c r="J57" i="12" s="1"/>
  <c r="J60" i="12" s="1"/>
  <c r="I49" i="12"/>
  <c r="I52" i="12" s="1"/>
  <c r="I54" i="12" s="1"/>
  <c r="I57" i="12" s="1"/>
  <c r="I60" i="12" s="1"/>
  <c r="D49" i="12"/>
  <c r="D52" i="12" s="1"/>
  <c r="D54" i="12" s="1"/>
  <c r="D57" i="12" s="1"/>
  <c r="D60" i="12" s="1"/>
  <c r="L48" i="12"/>
  <c r="K48" i="12"/>
  <c r="J48" i="12"/>
  <c r="I48" i="12"/>
  <c r="H48" i="12"/>
  <c r="G48" i="12"/>
  <c r="F48" i="12"/>
  <c r="E48" i="12"/>
  <c r="D48" i="12"/>
  <c r="C48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G33" i="12"/>
  <c r="F33" i="12"/>
  <c r="E33" i="12"/>
  <c r="D33" i="12"/>
  <c r="C33" i="12"/>
  <c r="L48" i="13"/>
  <c r="K48" i="13"/>
  <c r="J48" i="13"/>
  <c r="J49" i="13" s="1"/>
  <c r="J52" i="13" s="1"/>
  <c r="J54" i="13" s="1"/>
  <c r="J57" i="13" s="1"/>
  <c r="J60" i="13" s="1"/>
  <c r="I48" i="13"/>
  <c r="I49" i="13" s="1"/>
  <c r="I52" i="13" s="1"/>
  <c r="I54" i="13" s="1"/>
  <c r="I57" i="13" s="1"/>
  <c r="I60" i="13" s="1"/>
  <c r="H48" i="13"/>
  <c r="G48" i="13"/>
  <c r="F48" i="13"/>
  <c r="E48" i="13"/>
  <c r="D48" i="13"/>
  <c r="C48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G33" i="13"/>
  <c r="F33" i="13"/>
  <c r="E33" i="13"/>
  <c r="D33" i="13"/>
  <c r="C33" i="13"/>
  <c r="L48" i="14"/>
  <c r="K48" i="14"/>
  <c r="J48" i="14"/>
  <c r="I48" i="14"/>
  <c r="H48" i="14"/>
  <c r="H49" i="14" s="1"/>
  <c r="H52" i="14" s="1"/>
  <c r="H54" i="14" s="1"/>
  <c r="H57" i="14" s="1"/>
  <c r="H60" i="14" s="1"/>
  <c r="G48" i="14"/>
  <c r="G49" i="14" s="1"/>
  <c r="G52" i="14" s="1"/>
  <c r="G54" i="14" s="1"/>
  <c r="G57" i="14" s="1"/>
  <c r="G60" i="14" s="1"/>
  <c r="F48" i="14"/>
  <c r="E48" i="14"/>
  <c r="E49" i="14" s="1"/>
  <c r="E52" i="14" s="1"/>
  <c r="E54" i="14" s="1"/>
  <c r="E57" i="14" s="1"/>
  <c r="E60" i="14" s="1"/>
  <c r="D48" i="14"/>
  <c r="C48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G33" i="14"/>
  <c r="F33" i="14"/>
  <c r="E33" i="14"/>
  <c r="D33" i="14"/>
  <c r="C33" i="14"/>
  <c r="E49" i="15"/>
  <c r="E52" i="15" s="1"/>
  <c r="E54" i="15" s="1"/>
  <c r="E57" i="15" s="1"/>
  <c r="E60" i="15" s="1"/>
  <c r="D49" i="15"/>
  <c r="D52" i="15" s="1"/>
  <c r="D54" i="15" s="1"/>
  <c r="D57" i="15" s="1"/>
  <c r="D60" i="15" s="1"/>
  <c r="L48" i="15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F49" i="15" s="1"/>
  <c r="F52" i="15" s="1"/>
  <c r="F54" i="15" s="1"/>
  <c r="F57" i="15" s="1"/>
  <c r="F60" i="15" s="1"/>
  <c r="E48" i="15"/>
  <c r="D48" i="15"/>
  <c r="C48" i="15"/>
  <c r="L33" i="15"/>
  <c r="K33" i="15"/>
  <c r="J33" i="15"/>
  <c r="I33" i="15"/>
  <c r="H33" i="15"/>
  <c r="G33" i="15"/>
  <c r="F33" i="15"/>
  <c r="E33" i="15"/>
  <c r="D33" i="15"/>
  <c r="C33" i="15"/>
  <c r="E49" i="16"/>
  <c r="E52" i="16" s="1"/>
  <c r="E54" i="16" s="1"/>
  <c r="E57" i="16" s="1"/>
  <c r="E60" i="16" s="1"/>
  <c r="D49" i="16"/>
  <c r="D52" i="16" s="1"/>
  <c r="D54" i="16" s="1"/>
  <c r="D57" i="16" s="1"/>
  <c r="D60" i="16" s="1"/>
  <c r="L48" i="16"/>
  <c r="L49" i="16" s="1"/>
  <c r="L52" i="16" s="1"/>
  <c r="L54" i="16" s="1"/>
  <c r="L57" i="16" s="1"/>
  <c r="L60" i="16" s="1"/>
  <c r="K48" i="16"/>
  <c r="J48" i="16"/>
  <c r="I48" i="16"/>
  <c r="H48" i="16"/>
  <c r="G48" i="16"/>
  <c r="G49" i="16" s="1"/>
  <c r="G52" i="16" s="1"/>
  <c r="G54" i="16" s="1"/>
  <c r="G57" i="16" s="1"/>
  <c r="G60" i="16" s="1"/>
  <c r="F48" i="16"/>
  <c r="F49" i="16" s="1"/>
  <c r="F52" i="16" s="1"/>
  <c r="F54" i="16" s="1"/>
  <c r="F57" i="16" s="1"/>
  <c r="F60" i="16" s="1"/>
  <c r="E48" i="16"/>
  <c r="D48" i="16"/>
  <c r="C48" i="16"/>
  <c r="L33" i="16"/>
  <c r="K33" i="16"/>
  <c r="J33" i="16"/>
  <c r="I33" i="16"/>
  <c r="H33" i="16"/>
  <c r="G33" i="16"/>
  <c r="F33" i="16"/>
  <c r="E33" i="16"/>
  <c r="D33" i="16"/>
  <c r="C33" i="16"/>
  <c r="L48" i="17"/>
  <c r="K48" i="17"/>
  <c r="K49" i="17" s="1"/>
  <c r="K52" i="17" s="1"/>
  <c r="K54" i="17" s="1"/>
  <c r="K57" i="17" s="1"/>
  <c r="K60" i="17" s="1"/>
  <c r="J48" i="17"/>
  <c r="J49" i="17" s="1"/>
  <c r="J52" i="17" s="1"/>
  <c r="J54" i="17" s="1"/>
  <c r="J57" i="17" s="1"/>
  <c r="J60" i="17" s="1"/>
  <c r="I48" i="17"/>
  <c r="I49" i="17" s="1"/>
  <c r="I52" i="17" s="1"/>
  <c r="I54" i="17" s="1"/>
  <c r="I57" i="17" s="1"/>
  <c r="I60" i="17" s="1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C49" i="17" s="1"/>
  <c r="C52" i="17" s="1"/>
  <c r="C54" i="17" s="1"/>
  <c r="C57" i="17" s="1"/>
  <c r="C60" i="17" s="1"/>
  <c r="L33" i="17"/>
  <c r="K33" i="17"/>
  <c r="J33" i="17"/>
  <c r="I33" i="17"/>
  <c r="H33" i="17"/>
  <c r="G33" i="17"/>
  <c r="F33" i="17"/>
  <c r="E33" i="17"/>
  <c r="D33" i="17"/>
  <c r="C33" i="17"/>
  <c r="L48" i="18"/>
  <c r="K48" i="18"/>
  <c r="J48" i="18"/>
  <c r="J49" i="18" s="1"/>
  <c r="J52" i="18" s="1"/>
  <c r="J54" i="18" s="1"/>
  <c r="J57" i="18" s="1"/>
  <c r="J60" i="18" s="1"/>
  <c r="I48" i="18"/>
  <c r="I49" i="18" s="1"/>
  <c r="I52" i="18" s="1"/>
  <c r="I54" i="18" s="1"/>
  <c r="I57" i="18" s="1"/>
  <c r="I60" i="18" s="1"/>
  <c r="H48" i="18"/>
  <c r="H49" i="18" s="1"/>
  <c r="H52" i="18" s="1"/>
  <c r="H54" i="18" s="1"/>
  <c r="H57" i="18" s="1"/>
  <c r="H60" i="18" s="1"/>
  <c r="G48" i="18"/>
  <c r="F48" i="18"/>
  <c r="E48" i="18"/>
  <c r="D48" i="18"/>
  <c r="C48" i="18"/>
  <c r="L33" i="18"/>
  <c r="K33" i="18"/>
  <c r="J33" i="18"/>
  <c r="I33" i="18"/>
  <c r="H33" i="18"/>
  <c r="G33" i="18"/>
  <c r="F33" i="18"/>
  <c r="E33" i="18"/>
  <c r="D33" i="18"/>
  <c r="C33" i="18"/>
  <c r="L48" i="19"/>
  <c r="K48" i="19"/>
  <c r="J48" i="19"/>
  <c r="I48" i="19"/>
  <c r="H48" i="19"/>
  <c r="G48" i="19"/>
  <c r="G49" i="19" s="1"/>
  <c r="G52" i="19" s="1"/>
  <c r="G54" i="19" s="1"/>
  <c r="G57" i="19" s="1"/>
  <c r="G60" i="19" s="1"/>
  <c r="F48" i="19"/>
  <c r="F49" i="19" s="1"/>
  <c r="F52" i="19" s="1"/>
  <c r="F54" i="19" s="1"/>
  <c r="F57" i="19" s="1"/>
  <c r="F60" i="19" s="1"/>
  <c r="E48" i="19"/>
  <c r="D48" i="19"/>
  <c r="C48" i="19"/>
  <c r="L33" i="19"/>
  <c r="L49" i="19" s="1"/>
  <c r="L52" i="19" s="1"/>
  <c r="L54" i="19" s="1"/>
  <c r="L57" i="19" s="1"/>
  <c r="L60" i="19" s="1"/>
  <c r="K33" i="19"/>
  <c r="J33" i="19"/>
  <c r="I33" i="19"/>
  <c r="H33" i="19"/>
  <c r="G33" i="19"/>
  <c r="F33" i="19"/>
  <c r="E33" i="19"/>
  <c r="D33" i="19"/>
  <c r="C33" i="19"/>
  <c r="C49" i="20"/>
  <c r="C52" i="20" s="1"/>
  <c r="C54" i="20" s="1"/>
  <c r="C57" i="20" s="1"/>
  <c r="C60" i="20" s="1"/>
  <c r="L48" i="20"/>
  <c r="K48" i="20"/>
  <c r="J48" i="20"/>
  <c r="J49" i="20" s="1"/>
  <c r="J52" i="20" s="1"/>
  <c r="J54" i="20" s="1"/>
  <c r="J57" i="20" s="1"/>
  <c r="J60" i="20" s="1"/>
  <c r="I48" i="20"/>
  <c r="H48" i="20"/>
  <c r="H49" i="20" s="1"/>
  <c r="H52" i="20" s="1"/>
  <c r="H54" i="20" s="1"/>
  <c r="H57" i="20" s="1"/>
  <c r="H60" i="20" s="1"/>
  <c r="G48" i="20"/>
  <c r="F48" i="20"/>
  <c r="E48" i="20"/>
  <c r="E49" i="20" s="1"/>
  <c r="E52" i="20" s="1"/>
  <c r="E54" i="20" s="1"/>
  <c r="E57" i="20" s="1"/>
  <c r="E60" i="20" s="1"/>
  <c r="D48" i="20"/>
  <c r="C48" i="20"/>
  <c r="L33" i="20"/>
  <c r="K33" i="20"/>
  <c r="K49" i="20" s="1"/>
  <c r="K52" i="20" s="1"/>
  <c r="K54" i="20" s="1"/>
  <c r="K57" i="20" s="1"/>
  <c r="K60" i="20" s="1"/>
  <c r="J33" i="20"/>
  <c r="I33" i="20"/>
  <c r="H33" i="20"/>
  <c r="G33" i="20"/>
  <c r="F33" i="20"/>
  <c r="E33" i="20"/>
  <c r="D33" i="20"/>
  <c r="C33" i="20"/>
  <c r="L48" i="21"/>
  <c r="K48" i="21"/>
  <c r="K49" i="21" s="1"/>
  <c r="K52" i="21" s="1"/>
  <c r="K54" i="21" s="1"/>
  <c r="K57" i="21" s="1"/>
  <c r="K60" i="21" s="1"/>
  <c r="J48" i="21"/>
  <c r="I48" i="21"/>
  <c r="I49" i="21" s="1"/>
  <c r="I52" i="21" s="1"/>
  <c r="I54" i="21" s="1"/>
  <c r="I57" i="21" s="1"/>
  <c r="I60" i="21" s="1"/>
  <c r="H48" i="21"/>
  <c r="G48" i="21"/>
  <c r="F48" i="21"/>
  <c r="E48" i="21"/>
  <c r="D48" i="21"/>
  <c r="C48" i="21"/>
  <c r="C49" i="21" s="1"/>
  <c r="C52" i="21" s="1"/>
  <c r="C54" i="21" s="1"/>
  <c r="C57" i="21" s="1"/>
  <c r="C60" i="21" s="1"/>
  <c r="L33" i="21"/>
  <c r="K33" i="21"/>
  <c r="J33" i="21"/>
  <c r="I33" i="21"/>
  <c r="H33" i="21"/>
  <c r="G33" i="21"/>
  <c r="F33" i="21"/>
  <c r="E33" i="21"/>
  <c r="D33" i="21"/>
  <c r="C33" i="21"/>
  <c r="L48" i="22"/>
  <c r="K48" i="22"/>
  <c r="J48" i="22"/>
  <c r="I48" i="22"/>
  <c r="I49" i="22" s="1"/>
  <c r="I52" i="22" s="1"/>
  <c r="I54" i="22" s="1"/>
  <c r="I57" i="22" s="1"/>
  <c r="I60" i="22" s="1"/>
  <c r="H48" i="22"/>
  <c r="H49" i="22" s="1"/>
  <c r="H52" i="22" s="1"/>
  <c r="H54" i="22" s="1"/>
  <c r="H57" i="22" s="1"/>
  <c r="H60" i="22" s="1"/>
  <c r="G48" i="22"/>
  <c r="G49" i="22" s="1"/>
  <c r="G52" i="22" s="1"/>
  <c r="G54" i="22" s="1"/>
  <c r="G57" i="22" s="1"/>
  <c r="G60" i="22" s="1"/>
  <c r="F48" i="22"/>
  <c r="F49" i="22" s="1"/>
  <c r="F52" i="22" s="1"/>
  <c r="F54" i="22" s="1"/>
  <c r="F57" i="22" s="1"/>
  <c r="F60" i="22" s="1"/>
  <c r="E48" i="22"/>
  <c r="D48" i="22"/>
  <c r="C48" i="22"/>
  <c r="L33" i="22"/>
  <c r="K33" i="22"/>
  <c r="J33" i="22"/>
  <c r="J49" i="22" s="1"/>
  <c r="J52" i="22" s="1"/>
  <c r="J54" i="22" s="1"/>
  <c r="J57" i="22" s="1"/>
  <c r="J60" i="22" s="1"/>
  <c r="I33" i="22"/>
  <c r="H33" i="22"/>
  <c r="G33" i="22"/>
  <c r="F33" i="22"/>
  <c r="E33" i="22"/>
  <c r="D33" i="22"/>
  <c r="C33" i="22"/>
  <c r="D49" i="23"/>
  <c r="D52" i="23" s="1"/>
  <c r="D54" i="23" s="1"/>
  <c r="D57" i="23" s="1"/>
  <c r="D60" i="23" s="1"/>
  <c r="L48" i="23"/>
  <c r="K48" i="23"/>
  <c r="J48" i="23"/>
  <c r="I48" i="23"/>
  <c r="H48" i="23"/>
  <c r="G48" i="23"/>
  <c r="G49" i="23" s="1"/>
  <c r="G52" i="23" s="1"/>
  <c r="G54" i="23" s="1"/>
  <c r="G57" i="23" s="1"/>
  <c r="G60" i="23" s="1"/>
  <c r="F48" i="23"/>
  <c r="F49" i="23" s="1"/>
  <c r="F52" i="23" s="1"/>
  <c r="F54" i="23" s="1"/>
  <c r="F57" i="23" s="1"/>
  <c r="F60" i="23" s="1"/>
  <c r="E48" i="23"/>
  <c r="E49" i="23" s="1"/>
  <c r="E52" i="23" s="1"/>
  <c r="E54" i="23" s="1"/>
  <c r="E57" i="23" s="1"/>
  <c r="E60" i="23" s="1"/>
  <c r="D48" i="23"/>
  <c r="C48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G33" i="23"/>
  <c r="F33" i="23"/>
  <c r="E33" i="23"/>
  <c r="D33" i="23"/>
  <c r="C33" i="23"/>
  <c r="C49" i="1"/>
  <c r="C52" i="1" s="1"/>
  <c r="C54" i="1" s="1"/>
  <c r="C57" i="1" s="1"/>
  <c r="C60" i="1" s="1"/>
  <c r="L48" i="1"/>
  <c r="K48" i="1"/>
  <c r="K49" i="1" s="1"/>
  <c r="K52" i="1" s="1"/>
  <c r="K54" i="1" s="1"/>
  <c r="K57" i="1" s="1"/>
  <c r="K60" i="1" s="1"/>
  <c r="J48" i="1"/>
  <c r="J49" i="1" s="1"/>
  <c r="J52" i="1" s="1"/>
  <c r="J54" i="1" s="1"/>
  <c r="J57" i="1" s="1"/>
  <c r="J60" i="1" s="1"/>
  <c r="I48" i="1"/>
  <c r="H48" i="1"/>
  <c r="G48" i="1"/>
  <c r="F48" i="1"/>
  <c r="E48" i="1"/>
  <c r="E49" i="1" s="1"/>
  <c r="E52" i="1" s="1"/>
  <c r="E54" i="1" s="1"/>
  <c r="E57" i="1" s="1"/>
  <c r="E60" i="1" s="1"/>
  <c r="D48" i="1"/>
  <c r="D49" i="1" s="1"/>
  <c r="D52" i="1" s="1"/>
  <c r="D54" i="1" s="1"/>
  <c r="D57" i="1" s="1"/>
  <c r="D60" i="1" s="1"/>
  <c r="C48" i="1"/>
  <c r="L33" i="1"/>
  <c r="K33" i="1"/>
  <c r="J33" i="1"/>
  <c r="I33" i="1"/>
  <c r="H33" i="1"/>
  <c r="G33" i="1"/>
  <c r="F33" i="1"/>
  <c r="E33" i="1"/>
  <c r="D33" i="1"/>
  <c r="C33" i="1"/>
  <c r="J49" i="21" l="1"/>
  <c r="J52" i="21" s="1"/>
  <c r="J54" i="21" s="1"/>
  <c r="J57" i="21" s="1"/>
  <c r="J60" i="21" s="1"/>
  <c r="C49" i="7"/>
  <c r="C52" i="7" s="1"/>
  <c r="C54" i="7" s="1"/>
  <c r="C57" i="7" s="1"/>
  <c r="C60" i="7" s="1"/>
  <c r="L49" i="17"/>
  <c r="L52" i="17" s="1"/>
  <c r="L54" i="17" s="1"/>
  <c r="L57" i="17" s="1"/>
  <c r="L60" i="17" s="1"/>
  <c r="L49" i="1"/>
  <c r="L52" i="1" s="1"/>
  <c r="L54" i="1" s="1"/>
  <c r="L57" i="1" s="1"/>
  <c r="L60" i="1" s="1"/>
  <c r="L49" i="15"/>
  <c r="L52" i="15" s="1"/>
  <c r="L54" i="15" s="1"/>
  <c r="L57" i="15" s="1"/>
  <c r="L60" i="15" s="1"/>
  <c r="I49" i="19"/>
  <c r="I52" i="19" s="1"/>
  <c r="I54" i="19" s="1"/>
  <c r="I57" i="19" s="1"/>
  <c r="I60" i="19" s="1"/>
  <c r="H49" i="9"/>
  <c r="H52" i="9" s="1"/>
  <c r="H54" i="9" s="1"/>
  <c r="H57" i="9" s="1"/>
  <c r="H60" i="9" s="1"/>
  <c r="C49" i="16"/>
  <c r="C52" i="16" s="1"/>
  <c r="C54" i="16" s="1"/>
  <c r="C57" i="16" s="1"/>
  <c r="C60" i="16" s="1"/>
  <c r="C49" i="15"/>
  <c r="C52" i="15" s="1"/>
  <c r="C54" i="15" s="1"/>
  <c r="C57" i="15" s="1"/>
  <c r="C60" i="15" s="1"/>
  <c r="C49" i="23"/>
  <c r="C52" i="23" s="1"/>
  <c r="C54" i="23" s="1"/>
  <c r="C57" i="23" s="1"/>
  <c r="C60" i="23" s="1"/>
  <c r="D49" i="17"/>
  <c r="D52" i="17" s="1"/>
  <c r="D54" i="17" s="1"/>
  <c r="D57" i="17" s="1"/>
  <c r="D60" i="17" s="1"/>
  <c r="C49" i="12"/>
  <c r="C52" i="12" s="1"/>
  <c r="C54" i="12" s="1"/>
  <c r="C57" i="12" s="1"/>
  <c r="C60" i="12" s="1"/>
  <c r="C49" i="5"/>
  <c r="C52" i="5" s="1"/>
  <c r="C54" i="5" s="1"/>
  <c r="C57" i="5" s="1"/>
  <c r="C60" i="5" s="1"/>
  <c r="C49" i="22"/>
  <c r="C52" i="22" s="1"/>
  <c r="C54" i="22" s="1"/>
  <c r="C57" i="22" s="1"/>
  <c r="C60" i="22" s="1"/>
  <c r="D49" i="20"/>
  <c r="D52" i="20" s="1"/>
  <c r="D54" i="20" s="1"/>
  <c r="D57" i="20" s="1"/>
  <c r="D60" i="20" s="1"/>
  <c r="C49" i="18"/>
  <c r="C52" i="18" s="1"/>
  <c r="C54" i="18" s="1"/>
  <c r="C57" i="18" s="1"/>
  <c r="C60" i="18" s="1"/>
  <c r="E49" i="17"/>
  <c r="E52" i="17" s="1"/>
  <c r="E54" i="17" s="1"/>
  <c r="E57" i="17" s="1"/>
  <c r="E60" i="17" s="1"/>
  <c r="K49" i="10"/>
  <c r="K52" i="10" s="1"/>
  <c r="K54" i="10" s="1"/>
  <c r="K57" i="10" s="1"/>
  <c r="K60" i="10" s="1"/>
  <c r="C49" i="4"/>
  <c r="C52" i="4" s="1"/>
  <c r="C54" i="4" s="1"/>
  <c r="C57" i="4" s="1"/>
  <c r="C60" i="4" s="1"/>
  <c r="F49" i="1"/>
  <c r="F52" i="1" s="1"/>
  <c r="F54" i="1" s="1"/>
  <c r="F57" i="1" s="1"/>
  <c r="F60" i="1" s="1"/>
  <c r="D49" i="22"/>
  <c r="D52" i="22" s="1"/>
  <c r="D54" i="22" s="1"/>
  <c r="D57" i="22" s="1"/>
  <c r="D60" i="22" s="1"/>
  <c r="D49" i="21"/>
  <c r="D52" i="21" s="1"/>
  <c r="D54" i="21" s="1"/>
  <c r="D57" i="21" s="1"/>
  <c r="D60" i="21" s="1"/>
  <c r="D49" i="18"/>
  <c r="D52" i="18" s="1"/>
  <c r="D54" i="18" s="1"/>
  <c r="D57" i="18" s="1"/>
  <c r="D60" i="18" s="1"/>
  <c r="F49" i="17"/>
  <c r="F52" i="17" s="1"/>
  <c r="F54" i="17" s="1"/>
  <c r="F57" i="17" s="1"/>
  <c r="F60" i="17" s="1"/>
  <c r="D49" i="13"/>
  <c r="D52" i="13" s="1"/>
  <c r="D54" i="13" s="1"/>
  <c r="D57" i="13" s="1"/>
  <c r="D60" i="13" s="1"/>
  <c r="L49" i="10"/>
  <c r="L52" i="10" s="1"/>
  <c r="L54" i="10" s="1"/>
  <c r="L57" i="10" s="1"/>
  <c r="L60" i="10" s="1"/>
  <c r="D49" i="4"/>
  <c r="D52" i="4" s="1"/>
  <c r="D54" i="4" s="1"/>
  <c r="D57" i="4" s="1"/>
  <c r="D60" i="4" s="1"/>
  <c r="E49" i="13"/>
  <c r="E52" i="13" s="1"/>
  <c r="E54" i="13" s="1"/>
  <c r="E57" i="13" s="1"/>
  <c r="E60" i="13" s="1"/>
  <c r="E49" i="8"/>
  <c r="E52" i="8" s="1"/>
  <c r="E54" i="8" s="1"/>
  <c r="E57" i="8" s="1"/>
  <c r="E60" i="8" s="1"/>
  <c r="F49" i="13"/>
  <c r="F52" i="13" s="1"/>
  <c r="F54" i="13" s="1"/>
  <c r="F57" i="13" s="1"/>
  <c r="F60" i="13" s="1"/>
  <c r="G49" i="12"/>
  <c r="G52" i="12" s="1"/>
  <c r="G54" i="12" s="1"/>
  <c r="G57" i="12" s="1"/>
  <c r="G60" i="12" s="1"/>
  <c r="F49" i="8"/>
  <c r="F52" i="8" s="1"/>
  <c r="F54" i="8" s="1"/>
  <c r="F57" i="8" s="1"/>
  <c r="F60" i="8" s="1"/>
  <c r="G49" i="13"/>
  <c r="G52" i="13" s="1"/>
  <c r="G54" i="13" s="1"/>
  <c r="G57" i="13" s="1"/>
  <c r="G60" i="13" s="1"/>
  <c r="H49" i="12"/>
  <c r="H52" i="12" s="1"/>
  <c r="H54" i="12" s="1"/>
  <c r="H57" i="12" s="1"/>
  <c r="H60" i="12" s="1"/>
  <c r="G49" i="8"/>
  <c r="G52" i="8" s="1"/>
  <c r="G54" i="8" s="1"/>
  <c r="G57" i="8" s="1"/>
  <c r="G60" i="8" s="1"/>
  <c r="G49" i="4"/>
  <c r="G52" i="4" s="1"/>
  <c r="G54" i="4" s="1"/>
  <c r="G57" i="4" s="1"/>
  <c r="G60" i="4" s="1"/>
  <c r="F49" i="14"/>
  <c r="F52" i="14" s="1"/>
  <c r="F54" i="14" s="1"/>
  <c r="F57" i="14" s="1"/>
  <c r="F60" i="14" s="1"/>
  <c r="H49" i="13"/>
  <c r="H52" i="13" s="1"/>
  <c r="H54" i="13" s="1"/>
  <c r="H57" i="13" s="1"/>
  <c r="H60" i="13" s="1"/>
  <c r="H49" i="8"/>
  <c r="H52" i="8" s="1"/>
  <c r="H54" i="8" s="1"/>
  <c r="H57" i="8" s="1"/>
  <c r="H60" i="8" s="1"/>
  <c r="H49" i="4"/>
  <c r="H52" i="4" s="1"/>
  <c r="H54" i="4" s="1"/>
  <c r="H57" i="4" s="1"/>
  <c r="H60" i="4" s="1"/>
  <c r="G49" i="2"/>
  <c r="G52" i="2" s="1"/>
  <c r="G54" i="2" s="1"/>
  <c r="G57" i="2" s="1"/>
  <c r="G60" i="2" s="1"/>
  <c r="K49" i="18"/>
  <c r="K52" i="18" s="1"/>
  <c r="K54" i="18" s="1"/>
  <c r="K57" i="18" s="1"/>
  <c r="K60" i="18" s="1"/>
  <c r="I49" i="14"/>
  <c r="I52" i="14" s="1"/>
  <c r="I54" i="14" s="1"/>
  <c r="I57" i="14" s="1"/>
  <c r="I60" i="14" s="1"/>
  <c r="D49" i="7"/>
  <c r="D52" i="7" s="1"/>
  <c r="D54" i="7" s="1"/>
  <c r="D57" i="7" s="1"/>
  <c r="D60" i="7" s="1"/>
  <c r="L49" i="5"/>
  <c r="L52" i="5" s="1"/>
  <c r="L54" i="5" s="1"/>
  <c r="L57" i="5" s="1"/>
  <c r="L60" i="5" s="1"/>
  <c r="L49" i="22"/>
  <c r="L52" i="22" s="1"/>
  <c r="L54" i="22" s="1"/>
  <c r="L57" i="22" s="1"/>
  <c r="L60" i="22" s="1"/>
  <c r="L49" i="21"/>
  <c r="L52" i="21" s="1"/>
  <c r="L54" i="21" s="1"/>
  <c r="L57" i="21" s="1"/>
  <c r="L60" i="21" s="1"/>
  <c r="L49" i="18"/>
  <c r="L52" i="18" s="1"/>
  <c r="L54" i="18" s="1"/>
  <c r="L57" i="18" s="1"/>
  <c r="L60" i="18" s="1"/>
  <c r="J49" i="14"/>
  <c r="J52" i="14" s="1"/>
  <c r="J54" i="14" s="1"/>
  <c r="J57" i="14" s="1"/>
  <c r="J60" i="14" s="1"/>
  <c r="K49" i="22"/>
  <c r="K52" i="22" s="1"/>
  <c r="K54" i="22" s="1"/>
  <c r="K57" i="22" s="1"/>
  <c r="K60" i="22" s="1"/>
  <c r="L49" i="20"/>
  <c r="L52" i="20" s="1"/>
  <c r="L54" i="20" s="1"/>
  <c r="L57" i="20" s="1"/>
  <c r="L60" i="20" s="1"/>
  <c r="I49" i="11"/>
  <c r="I52" i="11" s="1"/>
  <c r="I54" i="11" s="1"/>
  <c r="I57" i="11" s="1"/>
  <c r="I60" i="11" s="1"/>
  <c r="G49" i="1"/>
  <c r="G52" i="1" s="1"/>
  <c r="G54" i="1" s="1"/>
  <c r="G57" i="1" s="1"/>
  <c r="G60" i="1" s="1"/>
  <c r="E49" i="22"/>
  <c r="E52" i="22" s="1"/>
  <c r="E54" i="22" s="1"/>
  <c r="E57" i="22" s="1"/>
  <c r="E60" i="22" s="1"/>
  <c r="E49" i="21"/>
  <c r="E52" i="21" s="1"/>
  <c r="E54" i="21" s="1"/>
  <c r="E57" i="21" s="1"/>
  <c r="E60" i="21" s="1"/>
  <c r="F49" i="20"/>
  <c r="F52" i="20" s="1"/>
  <c r="F54" i="20" s="1"/>
  <c r="F57" i="20" s="1"/>
  <c r="F60" i="20" s="1"/>
  <c r="D49" i="19"/>
  <c r="D52" i="19" s="1"/>
  <c r="D54" i="19" s="1"/>
  <c r="D57" i="19" s="1"/>
  <c r="D60" i="19" s="1"/>
  <c r="E49" i="18"/>
  <c r="E52" i="18" s="1"/>
  <c r="E54" i="18" s="1"/>
  <c r="E57" i="18" s="1"/>
  <c r="E60" i="18" s="1"/>
  <c r="G49" i="17"/>
  <c r="G52" i="17" s="1"/>
  <c r="G54" i="17" s="1"/>
  <c r="G57" i="17" s="1"/>
  <c r="G60" i="17" s="1"/>
  <c r="C49" i="10"/>
  <c r="C52" i="10" s="1"/>
  <c r="C54" i="10" s="1"/>
  <c r="C57" i="10" s="1"/>
  <c r="C60" i="10" s="1"/>
  <c r="D49" i="5"/>
  <c r="D52" i="5" s="1"/>
  <c r="D54" i="5" s="1"/>
  <c r="D57" i="5" s="1"/>
  <c r="D60" i="5" s="1"/>
  <c r="J49" i="3"/>
  <c r="J52" i="3" s="1"/>
  <c r="J54" i="3" s="1"/>
  <c r="J57" i="3" s="1"/>
  <c r="J60" i="3" s="1"/>
  <c r="H49" i="1"/>
  <c r="H52" i="1" s="1"/>
  <c r="H54" i="1" s="1"/>
  <c r="H57" i="1" s="1"/>
  <c r="H60" i="1" s="1"/>
  <c r="F49" i="21"/>
  <c r="F52" i="21" s="1"/>
  <c r="F54" i="21" s="1"/>
  <c r="F57" i="21" s="1"/>
  <c r="F60" i="21" s="1"/>
  <c r="G49" i="20"/>
  <c r="G52" i="20" s="1"/>
  <c r="G54" i="20" s="1"/>
  <c r="G57" i="20" s="1"/>
  <c r="G60" i="20" s="1"/>
  <c r="E49" i="19"/>
  <c r="E52" i="19" s="1"/>
  <c r="E54" i="19" s="1"/>
  <c r="E57" i="19" s="1"/>
  <c r="E60" i="19" s="1"/>
  <c r="F49" i="18"/>
  <c r="F52" i="18" s="1"/>
  <c r="F54" i="18" s="1"/>
  <c r="F57" i="18" s="1"/>
  <c r="F60" i="18" s="1"/>
  <c r="H49" i="16"/>
  <c r="H52" i="16" s="1"/>
  <c r="H54" i="16" s="1"/>
  <c r="H57" i="16" s="1"/>
  <c r="H60" i="16" s="1"/>
  <c r="H49" i="15"/>
  <c r="H52" i="15" s="1"/>
  <c r="H54" i="15" s="1"/>
  <c r="H57" i="15" s="1"/>
  <c r="H60" i="15" s="1"/>
  <c r="D49" i="10"/>
  <c r="D52" i="10" s="1"/>
  <c r="D54" i="10" s="1"/>
  <c r="D57" i="10" s="1"/>
  <c r="D60" i="10" s="1"/>
  <c r="I49" i="6"/>
  <c r="I52" i="6" s="1"/>
  <c r="I54" i="6" s="1"/>
  <c r="I57" i="6" s="1"/>
  <c r="I60" i="6" s="1"/>
  <c r="E49" i="5"/>
  <c r="E52" i="5" s="1"/>
  <c r="E54" i="5" s="1"/>
  <c r="E57" i="5" s="1"/>
  <c r="E60" i="5" s="1"/>
  <c r="I49" i="1"/>
  <c r="I52" i="1" s="1"/>
  <c r="I54" i="1" s="1"/>
  <c r="I57" i="1" s="1"/>
  <c r="I60" i="1" s="1"/>
  <c r="H49" i="23"/>
  <c r="H52" i="23" s="1"/>
  <c r="H54" i="23" s="1"/>
  <c r="H57" i="23" s="1"/>
  <c r="H60" i="23" s="1"/>
  <c r="G49" i="21"/>
  <c r="G52" i="21" s="1"/>
  <c r="G54" i="21" s="1"/>
  <c r="G57" i="21" s="1"/>
  <c r="G60" i="21" s="1"/>
  <c r="G49" i="18"/>
  <c r="G52" i="18" s="1"/>
  <c r="G54" i="18" s="1"/>
  <c r="G57" i="18" s="1"/>
  <c r="G60" i="18" s="1"/>
  <c r="I49" i="16"/>
  <c r="I52" i="16" s="1"/>
  <c r="I54" i="16" s="1"/>
  <c r="I57" i="16" s="1"/>
  <c r="I60" i="16" s="1"/>
  <c r="I49" i="15"/>
  <c r="I52" i="15" s="1"/>
  <c r="I54" i="15" s="1"/>
  <c r="I57" i="15" s="1"/>
  <c r="I60" i="15" s="1"/>
  <c r="C49" i="14"/>
  <c r="C52" i="14" s="1"/>
  <c r="C54" i="14" s="1"/>
  <c r="C57" i="14" s="1"/>
  <c r="C60" i="14" s="1"/>
  <c r="J49" i="6"/>
  <c r="J52" i="6" s="1"/>
  <c r="J54" i="6" s="1"/>
  <c r="J57" i="6" s="1"/>
  <c r="J60" i="6" s="1"/>
  <c r="F49" i="5"/>
  <c r="F52" i="5" s="1"/>
  <c r="F54" i="5" s="1"/>
  <c r="F57" i="5" s="1"/>
  <c r="F60" i="5" s="1"/>
  <c r="I49" i="23"/>
  <c r="I52" i="23" s="1"/>
  <c r="I54" i="23" s="1"/>
  <c r="I57" i="23" s="1"/>
  <c r="I60" i="23" s="1"/>
  <c r="H49" i="21"/>
  <c r="H52" i="21" s="1"/>
  <c r="H54" i="21" s="1"/>
  <c r="H57" i="21" s="1"/>
  <c r="H60" i="21" s="1"/>
  <c r="I49" i="20"/>
  <c r="I52" i="20" s="1"/>
  <c r="I54" i="20" s="1"/>
  <c r="I57" i="20" s="1"/>
  <c r="I60" i="20" s="1"/>
  <c r="J49" i="16"/>
  <c r="J52" i="16" s="1"/>
  <c r="J54" i="16" s="1"/>
  <c r="J57" i="16" s="1"/>
  <c r="J60" i="16" s="1"/>
  <c r="J49" i="15"/>
  <c r="J52" i="15" s="1"/>
  <c r="J54" i="15" s="1"/>
  <c r="J57" i="15" s="1"/>
  <c r="J60" i="15" s="1"/>
  <c r="D49" i="14"/>
  <c r="D52" i="14" s="1"/>
  <c r="D54" i="14" s="1"/>
  <c r="D57" i="14" s="1"/>
  <c r="D60" i="14" s="1"/>
  <c r="C49" i="8"/>
  <c r="C52" i="8" s="1"/>
  <c r="C54" i="8" s="1"/>
  <c r="C57" i="8" s="1"/>
  <c r="C60" i="8" s="1"/>
  <c r="K49" i="6"/>
  <c r="K52" i="6" s="1"/>
  <c r="K54" i="6" s="1"/>
  <c r="K57" i="6" s="1"/>
  <c r="K60" i="6" s="1"/>
  <c r="C49" i="2"/>
  <c r="C52" i="2" s="1"/>
  <c r="C54" i="2" s="1"/>
  <c r="C57" i="2" s="1"/>
  <c r="C60" i="2" s="1"/>
  <c r="J49" i="23"/>
  <c r="J52" i="23" s="1"/>
  <c r="J54" i="23" s="1"/>
  <c r="J57" i="23" s="1"/>
  <c r="J60" i="23" s="1"/>
  <c r="H49" i="19"/>
  <c r="H52" i="19" s="1"/>
  <c r="H54" i="19" s="1"/>
  <c r="H57" i="19" s="1"/>
  <c r="H60" i="19" s="1"/>
  <c r="K49" i="16"/>
  <c r="K52" i="16" s="1"/>
  <c r="K54" i="16" s="1"/>
  <c r="K57" i="16" s="1"/>
  <c r="K60" i="16" s="1"/>
  <c r="K49" i="15"/>
  <c r="K52" i="15" s="1"/>
  <c r="K54" i="15" s="1"/>
  <c r="K57" i="15" s="1"/>
  <c r="K60" i="15" s="1"/>
  <c r="C49" i="13"/>
  <c r="C52" i="13" s="1"/>
  <c r="C54" i="13" s="1"/>
  <c r="C57" i="13" s="1"/>
  <c r="C60" i="13" s="1"/>
  <c r="D49" i="8"/>
  <c r="D52" i="8" s="1"/>
  <c r="D54" i="8" s="1"/>
  <c r="D57" i="8" s="1"/>
  <c r="D60" i="8" s="1"/>
  <c r="L49" i="6"/>
  <c r="L52" i="6" s="1"/>
  <c r="L54" i="6" s="1"/>
  <c r="L57" i="6" s="1"/>
  <c r="L60" i="6" s="1"/>
  <c r="D49" i="2"/>
  <c r="D52" i="2" s="1"/>
  <c r="D54" i="2" s="1"/>
  <c r="D57" i="2" s="1"/>
  <c r="D60" i="2" s="1"/>
  <c r="J49" i="19"/>
  <c r="J52" i="19" s="1"/>
  <c r="J54" i="19" s="1"/>
  <c r="J57" i="19" s="1"/>
  <c r="J60" i="19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E49" i="12"/>
  <c r="E52" i="12" s="1"/>
  <c r="E54" i="12" s="1"/>
  <c r="E57" i="12" s="1"/>
  <c r="E60" i="12" s="1"/>
  <c r="G49" i="11"/>
  <c r="G52" i="11" s="1"/>
  <c r="G54" i="11" s="1"/>
  <c r="G57" i="11" s="1"/>
  <c r="G60" i="11" s="1"/>
  <c r="I49" i="10"/>
  <c r="I52" i="10" s="1"/>
  <c r="I54" i="10" s="1"/>
  <c r="I57" i="10" s="1"/>
  <c r="I60" i="10" s="1"/>
  <c r="E49" i="4"/>
  <c r="E52" i="4" s="1"/>
  <c r="E54" i="4" s="1"/>
  <c r="E57" i="4" s="1"/>
  <c r="E60" i="4" s="1"/>
  <c r="G49" i="3"/>
  <c r="G52" i="3" s="1"/>
  <c r="G54" i="3" s="1"/>
  <c r="G57" i="3" s="1"/>
  <c r="G60" i="3" s="1"/>
  <c r="I49" i="2"/>
  <c r="I52" i="2" s="1"/>
  <c r="I54" i="2" s="1"/>
  <c r="I57" i="2" s="1"/>
  <c r="I60" i="2" s="1"/>
  <c r="F49" i="12"/>
  <c r="F52" i="12" s="1"/>
  <c r="F54" i="12" s="1"/>
  <c r="F57" i="12" s="1"/>
  <c r="F60" i="12" s="1"/>
  <c r="H49" i="11"/>
  <c r="H52" i="11" s="1"/>
  <c r="H54" i="11" s="1"/>
  <c r="H57" i="11" s="1"/>
  <c r="H60" i="11" s="1"/>
  <c r="J49" i="10"/>
  <c r="J52" i="10" s="1"/>
  <c r="J54" i="10" s="1"/>
  <c r="J57" i="10" s="1"/>
  <c r="J60" i="10" s="1"/>
  <c r="F49" i="4"/>
  <c r="F52" i="4" s="1"/>
  <c r="F54" i="4" s="1"/>
  <c r="F57" i="4" s="1"/>
  <c r="F60" i="4" s="1"/>
  <c r="H49" i="3"/>
  <c r="H52" i="3" s="1"/>
  <c r="H54" i="3" s="1"/>
  <c r="H57" i="3" s="1"/>
  <c r="H60" i="3" s="1"/>
  <c r="J49" i="2"/>
  <c r="J52" i="2" s="1"/>
  <c r="J54" i="2" s="1"/>
  <c r="J57" i="2" s="1"/>
  <c r="J60" i="2" s="1"/>
</calcChain>
</file>

<file path=xl/sharedStrings.xml><?xml version="1.0" encoding="utf-8"?>
<sst xmlns="http://schemas.openxmlformats.org/spreadsheetml/2006/main" count="3289" uniqueCount="109">
  <si>
    <t>North West: Moretele (NW371)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</si>
  <si>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</si>
  <si>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</si>
  <si>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</si>
  <si>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</si>
  <si>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</si>
  <si>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</si>
  <si>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</si>
  <si>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</si>
  <si>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</si>
  <si>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</si>
  <si>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</si>
  <si>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</si>
  <si>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</si>
  <si>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</si>
  <si>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</si>
  <si>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</si>
  <si>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</si>
  <si>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</si>
  <si>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</si>
  <si>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</si>
  <si>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</si>
  <si>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</si>
  <si>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</si>
  <si>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</si>
  <si>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</si>
  <si>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</si>
  <si>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</si>
  <si>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</si>
  <si>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</si>
  <si>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</si>
  <si>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</si>
  <si>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</si>
  <si>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</si>
  <si>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</si>
  <si>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</si>
  <si>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</si>
  <si>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</si>
  <si>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</si>
  <si>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</si>
  <si>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</si>
  <si>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</si>
  <si>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</si>
  <si>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</si>
  <si>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</si>
  <si>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</si>
  <si>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</si>
  <si>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</si>
  <si>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</si>
  <si>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</si>
  <si>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</si>
  <si>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</si>
  <si>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</si>
  <si>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</si>
  <si>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</si>
  <si>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</si>
  <si>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</si>
  <si>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</si>
  <si>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</si>
  <si>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</si>
  <si>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</si>
  <si>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</si>
  <si>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</si>
  <si>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</si>
  <si>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</si>
  <si>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</si>
  <si>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</si>
  <si>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</si>
  <si>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</si>
  <si>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</si>
  <si>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</si>
  <si>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</si>
  <si>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</si>
  <si>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</si>
  <si>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</si>
  <si>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</si>
  <si>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</si>
  <si>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</si>
  <si>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North West: Madibeng (NW372) - Table A4 Budgeted Financial Performance ( Water management                                   ) for 4th Quarter ended 30 June 2025 (Figures Finalised as at 2025/10/28)</t>
  </si>
  <si>
    <t>North West: Rustenburg (NW373) - Table A4 Budgeted Financial Performance ( Water management                                   ) for 4th Quarter ended 30 June 2025 (Figures Finalised as at 2025/10/28)</t>
  </si>
  <si>
    <t>North West: Kgetlengrivier (NW374) - Table A4 Budgeted Financial Performance ( Water management                                   ) for 4th Quarter ended 30 June 2025 (Figures Finalised as at 2025/10/28)</t>
  </si>
  <si>
    <t>North West: Moses Kotane (NW375) - Table A4 Budgeted Financial Performance ( Water management                                   ) for 4th Quarter ended 30 June 2025 (Figures Finalised as at 2025/10/28)</t>
  </si>
  <si>
    <t>North West: Bojanala Platinum (DC37) - Table A4 Budgeted Financial Performance ( Water management                                   ) for 4th Quarter ended 30 June 2025 (Figures Finalised as at 2025/10/28)</t>
  </si>
  <si>
    <t>North West: Ratlou (NW381) - Table A4 Budgeted Financial Performance ( Water management                                   ) for 4th Quarter ended 30 June 2025 (Figures Finalised as at 2025/10/28)</t>
  </si>
  <si>
    <t>North West: Tswaing (NW382) - Table A4 Budgeted Financial Performance ( Water management                                   ) for 4th Quarter ended 30 June 2025 (Figures Finalised as at 2025/10/28)</t>
  </si>
  <si>
    <t>North West: Mafikeng (NW383) - Table A4 Budgeted Financial Performance ( Water management                                   ) for 4th Quarter ended 30 June 2025 (Figures Finalised as at 2025/10/28)</t>
  </si>
  <si>
    <t>North West: Ditsobotla (NW384) - Table A4 Budgeted Financial Performance ( Water management                                   ) for 4th Quarter ended 30 June 2025 (Figures Finalised as at 2025/10/28)</t>
  </si>
  <si>
    <t>North West: Ramotshere Moiloa (NW385) - Table A4 Budgeted Financial Performance ( Water management                                   ) for 4th Quarter ended 30 June 2025 (Figures Finalised as at 2025/10/28)</t>
  </si>
  <si>
    <t>North West: Ngaka Modiri Molema (DC38) - Table A4 Budgeted Financial Performance ( Water management                                   ) for 4th Quarter ended 30 June 2025 (Figures Finalised as at 2025/10/28)</t>
  </si>
  <si>
    <t>North West: Naledi (NW) (NW392) - Table A4 Budgeted Financial Performance ( Water management                                   ) for 4th Quarter ended 30 June 2025 (Figures Finalised as at 2025/10/28)</t>
  </si>
  <si>
    <t>North West: Mamusa (NW393) - Table A4 Budgeted Financial Performance ( Water management                                   ) for 4th Quarter ended 30 June 2025 (Figures Finalised as at 2025/10/28)</t>
  </si>
  <si>
    <t>North West: Greater Taung (NW394) - Table A4 Budgeted Financial Performance ( Water management                                   ) for 4th Quarter ended 30 June 2025 (Figures Finalised as at 2025/10/28)</t>
  </si>
  <si>
    <t>North West: Lekwa-Teemane (NW396) - Table A4 Budgeted Financial Performance ( Water management                                   ) for 4th Quarter ended 30 June 2025 (Figures Finalised as at 2025/10/28)</t>
  </si>
  <si>
    <t>North West: Kagisano-Molopo (NW397) - Table A4 Budgeted Financial Performance ( Water management                                   ) for 4th Quarter ended 30 June 2025 (Figures Finalised as at 2025/10/28)</t>
  </si>
  <si>
    <t>North West: Dr Ruth Segomotsi Mompati (DC39) - Table A4 Budgeted Financial Performance ( Water management                                   ) for 4th Quarter ended 30 June 2025 (Figures Finalised as at 2025/10/28)</t>
  </si>
  <si>
    <t>North West: City of Matlosana (NW403) - Table A4 Budgeted Financial Performance ( Water management                                   ) for 4th Quarter ended 30 June 2025 (Figures Finalised as at 2025/10/28)</t>
  </si>
  <si>
    <t>North West: Maquassi Hills (NW404) - Table A4 Budgeted Financial Performance ( Water management                                   ) for 4th Quarter ended 30 June 2025 (Figures Finalised as at 2025/10/28)</t>
  </si>
  <si>
    <t>North West: J B Marks (NW405) - Table A4 Budgeted Financial Performance ( Water management                                   ) for 4th Quarter ended 30 June 2025 (Figures Finalised as at 2025/10/28)</t>
  </si>
  <si>
    <t>North West: Dr Kenneth Kaunda (DC40)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</si>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</sst>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29088762</v>
      </c>
      <c r="D7" s="29">
        <v>33433202</v>
      </c>
      <c r="E7" s="30">
        <v>35529615</v>
      </c>
      <c r="F7" s="31">
        <v>38697690</v>
      </c>
      <c r="G7" s="29">
        <v>38697690</v>
      </c>
      <c r="H7" s="32">
        <v>38697690</v>
      </c>
      <c r="I7" s="30">
        <v>36746785</v>
      </c>
      <c r="J7" s="33">
        <v>40300039</v>
      </c>
      <c r="K7" s="29">
        <v>42111216</v>
      </c>
      <c r="L7" s="32">
        <v>43163422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20585347</v>
      </c>
      <c r="D9" s="29">
        <v>23770186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7824902</v>
      </c>
      <c r="F13" s="31">
        <v>9303695</v>
      </c>
      <c r="G13" s="29">
        <v>9303695</v>
      </c>
      <c r="H13" s="32">
        <v>9303695</v>
      </c>
      <c r="I13" s="30">
        <v>9756313</v>
      </c>
      <c r="J13" s="33">
        <v>9713058</v>
      </c>
      <c r="K13" s="29">
        <v>10150145</v>
      </c>
      <c r="L13" s="32">
        <v>10403899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2344000</v>
      </c>
      <c r="D26" s="34">
        <v>1998000</v>
      </c>
      <c r="E26" s="37">
        <v>2713000</v>
      </c>
      <c r="F26" s="39">
        <v>1550000</v>
      </c>
      <c r="G26" s="34">
        <v>1550000</v>
      </c>
      <c r="H26" s="37">
        <v>1550000</v>
      </c>
      <c r="I26" s="41">
        <v>1318000</v>
      </c>
      <c r="J26" s="39">
        <v>3036000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52018109</v>
      </c>
      <c r="D33" s="52">
        <f t="shared" ref="D33:L33" si="0">SUM(D6:D20)+SUM(D22:D32)</f>
        <v>59201388</v>
      </c>
      <c r="E33" s="53">
        <f t="shared" si="0"/>
        <v>46067517</v>
      </c>
      <c r="F33" s="54">
        <f t="shared" si="0"/>
        <v>49551385</v>
      </c>
      <c r="G33" s="52">
        <f t="shared" si="0"/>
        <v>49551385</v>
      </c>
      <c r="H33" s="55">
        <f t="shared" si="0"/>
        <v>49551385</v>
      </c>
      <c r="I33" s="56">
        <f t="shared" si="0"/>
        <v>47821098</v>
      </c>
      <c r="J33" s="57">
        <f t="shared" si="0"/>
        <v>53049097</v>
      </c>
      <c r="K33" s="52">
        <f t="shared" si="0"/>
        <v>52261361</v>
      </c>
      <c r="L33" s="53">
        <f t="shared" si="0"/>
        <v>53567321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2344117</v>
      </c>
      <c r="D35" s="34">
        <v>2659558</v>
      </c>
      <c r="E35" s="37">
        <v>3314502</v>
      </c>
      <c r="F35" s="38">
        <v>15347863</v>
      </c>
      <c r="G35" s="34">
        <v>16033398</v>
      </c>
      <c r="H35" s="40">
        <v>16033398</v>
      </c>
      <c r="I35" s="41">
        <v>5492686</v>
      </c>
      <c r="J35" s="39">
        <v>15672757</v>
      </c>
      <c r="K35" s="34">
        <v>16487743</v>
      </c>
      <c r="L35" s="37">
        <v>17270908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63184031</v>
      </c>
      <c r="D38" s="34">
        <v>59449709</v>
      </c>
      <c r="E38" s="37">
        <v>49284046</v>
      </c>
      <c r="F38" s="39">
        <v>50352000</v>
      </c>
      <c r="G38" s="34">
        <v>50352000</v>
      </c>
      <c r="H38" s="37">
        <v>50352000</v>
      </c>
      <c r="I38" s="41">
        <v>55614751</v>
      </c>
      <c r="J38" s="39">
        <v>52567488</v>
      </c>
      <c r="K38" s="34">
        <v>54933025</v>
      </c>
      <c r="L38" s="37">
        <v>56306350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55258959</v>
      </c>
      <c r="D40" s="34">
        <v>108092680</v>
      </c>
      <c r="E40" s="37">
        <v>134454665</v>
      </c>
      <c r="F40" s="39">
        <v>88936654</v>
      </c>
      <c r="G40" s="34">
        <v>88936654</v>
      </c>
      <c r="H40" s="37">
        <v>88936654</v>
      </c>
      <c r="I40" s="41">
        <v>0</v>
      </c>
      <c r="J40" s="39">
        <v>33070287</v>
      </c>
      <c r="K40" s="34">
        <v>34558345</v>
      </c>
      <c r="L40" s="37">
        <v>35422304</v>
      </c>
    </row>
    <row r="41" spans="1:12" x14ac:dyDescent="0.25">
      <c r="A41" s="28" t="s">
        <v>28</v>
      </c>
      <c r="B41" s="21" t="s">
        <v>19</v>
      </c>
      <c r="C41" s="34">
        <v>105633121</v>
      </c>
      <c r="D41" s="34">
        <v>101994359</v>
      </c>
      <c r="E41" s="37">
        <v>81228565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27947209</v>
      </c>
      <c r="D42" s="34">
        <v>21815786</v>
      </c>
      <c r="E42" s="37">
        <v>19465176</v>
      </c>
      <c r="F42" s="38">
        <v>22572567</v>
      </c>
      <c r="G42" s="34">
        <v>22029236</v>
      </c>
      <c r="H42" s="40">
        <v>22029236</v>
      </c>
      <c r="I42" s="41">
        <v>33510010</v>
      </c>
      <c r="J42" s="39">
        <v>25043871</v>
      </c>
      <c r="K42" s="34">
        <v>25609349</v>
      </c>
      <c r="L42" s="37">
        <v>26249582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4477719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655103</v>
      </c>
      <c r="D45" s="34">
        <v>442784</v>
      </c>
      <c r="E45" s="37">
        <v>10013410</v>
      </c>
      <c r="F45" s="39">
        <v>636032</v>
      </c>
      <c r="G45" s="34">
        <v>824749</v>
      </c>
      <c r="H45" s="37">
        <v>824749</v>
      </c>
      <c r="I45" s="41">
        <v>799167</v>
      </c>
      <c r="J45" s="39">
        <v>855501</v>
      </c>
      <c r="K45" s="34">
        <v>894751</v>
      </c>
      <c r="L45" s="37">
        <v>919662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255022540</v>
      </c>
      <c r="D48" s="52">
        <f t="shared" ref="D48:L48" si="1">SUM(D35:D47)</f>
        <v>298932595</v>
      </c>
      <c r="E48" s="53">
        <f t="shared" si="1"/>
        <v>297760364</v>
      </c>
      <c r="F48" s="54">
        <f t="shared" si="1"/>
        <v>177845116</v>
      </c>
      <c r="G48" s="52">
        <f t="shared" si="1"/>
        <v>178176037</v>
      </c>
      <c r="H48" s="53">
        <f t="shared" si="1"/>
        <v>178176037</v>
      </c>
      <c r="I48" s="56">
        <f t="shared" si="1"/>
        <v>95416614</v>
      </c>
      <c r="J48" s="57">
        <f t="shared" si="1"/>
        <v>127209904</v>
      </c>
      <c r="K48" s="52">
        <f t="shared" si="1"/>
        <v>132483213</v>
      </c>
      <c r="L48" s="53">
        <f t="shared" si="1"/>
        <v>136168806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-203004431</v>
      </c>
      <c r="D49" s="61">
        <f t="shared" si="2"/>
        <v>-239731207</v>
      </c>
      <c r="E49" s="62">
        <f t="shared" si="2"/>
        <v>-251692847</v>
      </c>
      <c r="F49" s="63">
        <f t="shared" si="2"/>
        <v>-128293731</v>
      </c>
      <c r="G49" s="61">
        <f t="shared" si="2"/>
        <v>-128624652</v>
      </c>
      <c r="H49" s="62">
        <f t="shared" si="2"/>
        <v>-128624652</v>
      </c>
      <c r="I49" s="64">
        <f t="shared" si="2"/>
        <v>-47595516</v>
      </c>
      <c r="J49" s="65">
        <f t="shared" si="2"/>
        <v>-74160807</v>
      </c>
      <c r="K49" s="61">
        <f t="shared" si="2"/>
        <v>-80221852</v>
      </c>
      <c r="L49" s="62">
        <f t="shared" si="2"/>
        <v>-82601485</v>
      </c>
    </row>
    <row r="50" spans="1:12" x14ac:dyDescent="0.25">
      <c r="A50" s="66" t="s">
        <v>65</v>
      </c>
      <c r="B50" s="21" t="s">
        <v>66</v>
      </c>
      <c r="C50" s="34">
        <v>79042000</v>
      </c>
      <c r="D50" s="34">
        <v>64999999</v>
      </c>
      <c r="E50" s="37">
        <v>30000000</v>
      </c>
      <c r="F50" s="39">
        <v>75000000</v>
      </c>
      <c r="G50" s="34">
        <v>75000000</v>
      </c>
      <c r="H50" s="37">
        <v>75000000</v>
      </c>
      <c r="I50" s="41">
        <v>75000000</v>
      </c>
      <c r="J50" s="39">
        <v>42563000</v>
      </c>
      <c r="K50" s="34">
        <v>44947000</v>
      </c>
      <c r="L50" s="37">
        <v>48944000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-123962431</v>
      </c>
      <c r="D52" s="68">
        <f t="shared" si="3"/>
        <v>-174731208</v>
      </c>
      <c r="E52" s="69">
        <f t="shared" si="3"/>
        <v>-221692847</v>
      </c>
      <c r="F52" s="70">
        <f t="shared" si="3"/>
        <v>-53293731</v>
      </c>
      <c r="G52" s="68">
        <f t="shared" si="3"/>
        <v>-53624652</v>
      </c>
      <c r="H52" s="69">
        <f t="shared" si="3"/>
        <v>-53624652</v>
      </c>
      <c r="I52" s="71">
        <f t="shared" si="3"/>
        <v>27404484</v>
      </c>
      <c r="J52" s="72">
        <f t="shared" si="3"/>
        <v>-31597807</v>
      </c>
      <c r="K52" s="68">
        <f t="shared" si="3"/>
        <v>-35274852</v>
      </c>
      <c r="L52" s="69">
        <f t="shared" si="3"/>
        <v>-33657485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-123962431</v>
      </c>
      <c r="D54" s="79">
        <f t="shared" ref="D54:L54" si="4">+D52-D53</f>
        <v>-174731208</v>
      </c>
      <c r="E54" s="80">
        <f t="shared" si="4"/>
        <v>-221692847</v>
      </c>
      <c r="F54" s="81">
        <f t="shared" si="4"/>
        <v>-53293731</v>
      </c>
      <c r="G54" s="79">
        <f t="shared" si="4"/>
        <v>-53624652</v>
      </c>
      <c r="H54" s="80">
        <f t="shared" si="4"/>
        <v>-53624652</v>
      </c>
      <c r="I54" s="82">
        <f t="shared" si="4"/>
        <v>27404484</v>
      </c>
      <c r="J54" s="83">
        <f t="shared" si="4"/>
        <v>-31597807</v>
      </c>
      <c r="K54" s="79">
        <f t="shared" si="4"/>
        <v>-35274852</v>
      </c>
      <c r="L54" s="80">
        <f t="shared" si="4"/>
        <v>-33657485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-123962431</v>
      </c>
      <c r="D57" s="68">
        <f t="shared" ref="D57:L57" si="5">SUM(D54:D56)</f>
        <v>-174731208</v>
      </c>
      <c r="E57" s="69">
        <f t="shared" si="5"/>
        <v>-221692847</v>
      </c>
      <c r="F57" s="70">
        <f t="shared" si="5"/>
        <v>-53293731</v>
      </c>
      <c r="G57" s="68">
        <f t="shared" si="5"/>
        <v>-53624652</v>
      </c>
      <c r="H57" s="69">
        <f t="shared" si="5"/>
        <v>-53624652</v>
      </c>
      <c r="I57" s="71">
        <f t="shared" si="5"/>
        <v>27404484</v>
      </c>
      <c r="J57" s="72">
        <f t="shared" si="5"/>
        <v>-31597807</v>
      </c>
      <c r="K57" s="68">
        <f t="shared" si="5"/>
        <v>-35274852</v>
      </c>
      <c r="L57" s="69">
        <f t="shared" si="5"/>
        <v>-33657485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-123962431</v>
      </c>
      <c r="D60" s="87">
        <f t="shared" ref="D60:L60" si="6">SUM(D57:D59)</f>
        <v>-174731208</v>
      </c>
      <c r="E60" s="88">
        <f t="shared" si="6"/>
        <v>-221692847</v>
      </c>
      <c r="F60" s="89">
        <f t="shared" si="6"/>
        <v>-53293731</v>
      </c>
      <c r="G60" s="87">
        <f t="shared" si="6"/>
        <v>-53624652</v>
      </c>
      <c r="H60" s="90">
        <f t="shared" si="6"/>
        <v>-53624652</v>
      </c>
      <c r="I60" s="91">
        <f t="shared" si="6"/>
        <v>27404484</v>
      </c>
      <c r="J60" s="92">
        <f t="shared" si="6"/>
        <v>-31597807</v>
      </c>
      <c r="K60" s="87">
        <f t="shared" si="6"/>
        <v>-35274852</v>
      </c>
      <c r="L60" s="88">
        <f t="shared" si="6"/>
        <v>-33657485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142138788</v>
      </c>
      <c r="D7" s="29">
        <v>166204709</v>
      </c>
      <c r="E7" s="30">
        <v>168435875</v>
      </c>
      <c r="F7" s="31">
        <v>175088203</v>
      </c>
      <c r="G7" s="29">
        <v>201190113</v>
      </c>
      <c r="H7" s="32">
        <v>201190113</v>
      </c>
      <c r="I7" s="30">
        <v>187000008</v>
      </c>
      <c r="J7" s="33">
        <v>197266173</v>
      </c>
      <c r="K7" s="29">
        <v>205880416</v>
      </c>
      <c r="L7" s="32">
        <v>204499155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39707440</v>
      </c>
      <c r="D13" s="29">
        <v>26368576</v>
      </c>
      <c r="E13" s="30">
        <v>31483112</v>
      </c>
      <c r="F13" s="31">
        <v>31123659</v>
      </c>
      <c r="G13" s="29">
        <v>67103308</v>
      </c>
      <c r="H13" s="32">
        <v>67103308</v>
      </c>
      <c r="I13" s="30">
        <v>77826426</v>
      </c>
      <c r="J13" s="33">
        <v>43108782</v>
      </c>
      <c r="K13" s="29">
        <v>45091786</v>
      </c>
      <c r="L13" s="32">
        <v>47075825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181846228</v>
      </c>
      <c r="D33" s="52">
        <f t="shared" ref="D33:L33" si="0">SUM(D6:D20)+SUM(D22:D32)</f>
        <v>192573285</v>
      </c>
      <c r="E33" s="53">
        <f t="shared" si="0"/>
        <v>199918987</v>
      </c>
      <c r="F33" s="54">
        <f t="shared" si="0"/>
        <v>206211862</v>
      </c>
      <c r="G33" s="52">
        <f t="shared" si="0"/>
        <v>268293421</v>
      </c>
      <c r="H33" s="55">
        <f t="shared" si="0"/>
        <v>268293421</v>
      </c>
      <c r="I33" s="56">
        <f t="shared" si="0"/>
        <v>264826434</v>
      </c>
      <c r="J33" s="57">
        <f t="shared" si="0"/>
        <v>240374955</v>
      </c>
      <c r="K33" s="52">
        <f t="shared" si="0"/>
        <v>250972202</v>
      </c>
      <c r="L33" s="53">
        <f t="shared" si="0"/>
        <v>251574980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63174099</v>
      </c>
      <c r="D35" s="34">
        <v>68904718</v>
      </c>
      <c r="E35" s="37">
        <v>60686211</v>
      </c>
      <c r="F35" s="38">
        <v>70953341</v>
      </c>
      <c r="G35" s="34">
        <v>73299145</v>
      </c>
      <c r="H35" s="40">
        <v>73299145</v>
      </c>
      <c r="I35" s="41">
        <v>68524896</v>
      </c>
      <c r="J35" s="39">
        <v>74634401</v>
      </c>
      <c r="K35" s="34">
        <v>78067584</v>
      </c>
      <c r="L35" s="37">
        <v>81502560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168339577</v>
      </c>
      <c r="D38" s="34">
        <v>182139129</v>
      </c>
      <c r="E38" s="37">
        <v>233509162</v>
      </c>
      <c r="F38" s="39">
        <v>171368199</v>
      </c>
      <c r="G38" s="34">
        <v>187544489</v>
      </c>
      <c r="H38" s="37">
        <v>187544489</v>
      </c>
      <c r="I38" s="41">
        <v>281921505</v>
      </c>
      <c r="J38" s="39">
        <v>95152513</v>
      </c>
      <c r="K38" s="34">
        <v>99529529</v>
      </c>
      <c r="L38" s="37">
        <v>103908827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27567847</v>
      </c>
      <c r="G39" s="34">
        <v>27567847</v>
      </c>
      <c r="H39" s="40">
        <v>27567847</v>
      </c>
      <c r="I39" s="41">
        <v>0</v>
      </c>
      <c r="J39" s="39">
        <v>64543160</v>
      </c>
      <c r="K39" s="34">
        <v>48970104</v>
      </c>
      <c r="L39" s="37">
        <v>30674873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11591450</v>
      </c>
      <c r="G40" s="34">
        <v>11591450</v>
      </c>
      <c r="H40" s="37">
        <v>11591450</v>
      </c>
      <c r="I40" s="41">
        <v>0</v>
      </c>
      <c r="J40" s="39">
        <v>272452450</v>
      </c>
      <c r="K40" s="34">
        <v>284985263</v>
      </c>
      <c r="L40" s="37">
        <v>297524615</v>
      </c>
    </row>
    <row r="41" spans="1:12" x14ac:dyDescent="0.25">
      <c r="A41" s="28" t="s">
        <v>28</v>
      </c>
      <c r="B41" s="21" t="s">
        <v>19</v>
      </c>
      <c r="C41" s="34">
        <v>1953412</v>
      </c>
      <c r="D41" s="34">
        <v>2798027</v>
      </c>
      <c r="E41" s="37">
        <v>-75729590</v>
      </c>
      <c r="F41" s="38">
        <v>293201</v>
      </c>
      <c r="G41" s="34">
        <v>3493201</v>
      </c>
      <c r="H41" s="40">
        <v>3493201</v>
      </c>
      <c r="I41" s="41">
        <v>2525180</v>
      </c>
      <c r="J41" s="39">
        <v>3180721</v>
      </c>
      <c r="K41" s="34">
        <v>3327034</v>
      </c>
      <c r="L41" s="37">
        <v>3473424</v>
      </c>
    </row>
    <row r="42" spans="1:12" x14ac:dyDescent="0.25">
      <c r="A42" s="28" t="s">
        <v>57</v>
      </c>
      <c r="B42" s="21" t="s">
        <v>19</v>
      </c>
      <c r="C42" s="34">
        <v>119583734</v>
      </c>
      <c r="D42" s="34">
        <v>48619467</v>
      </c>
      <c r="E42" s="37">
        <v>52002310</v>
      </c>
      <c r="F42" s="38">
        <v>30633287</v>
      </c>
      <c r="G42" s="34">
        <v>95133287</v>
      </c>
      <c r="H42" s="40">
        <v>95133287</v>
      </c>
      <c r="I42" s="41">
        <v>157133032</v>
      </c>
      <c r="J42" s="39">
        <v>28809934</v>
      </c>
      <c r="K42" s="34">
        <v>34445191</v>
      </c>
      <c r="L42" s="37">
        <v>35960779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6240783</v>
      </c>
      <c r="D45" s="34">
        <v>642240</v>
      </c>
      <c r="E45" s="37">
        <v>1156792</v>
      </c>
      <c r="F45" s="39">
        <v>1709870</v>
      </c>
      <c r="G45" s="34">
        <v>1709870</v>
      </c>
      <c r="H45" s="37">
        <v>1709870</v>
      </c>
      <c r="I45" s="41">
        <v>2997718</v>
      </c>
      <c r="J45" s="39">
        <v>1641509</v>
      </c>
      <c r="K45" s="34">
        <v>1717018</v>
      </c>
      <c r="L45" s="37">
        <v>1792567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40536</v>
      </c>
      <c r="D47" s="34">
        <v>0</v>
      </c>
      <c r="E47" s="37">
        <v>-119007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359332141</v>
      </c>
      <c r="D48" s="52">
        <f t="shared" ref="D48:L48" si="1">SUM(D35:D47)</f>
        <v>303103581</v>
      </c>
      <c r="E48" s="53">
        <f t="shared" si="1"/>
        <v>271505878</v>
      </c>
      <c r="F48" s="54">
        <f t="shared" si="1"/>
        <v>314117195</v>
      </c>
      <c r="G48" s="52">
        <f t="shared" si="1"/>
        <v>400339289</v>
      </c>
      <c r="H48" s="53">
        <f t="shared" si="1"/>
        <v>400339289</v>
      </c>
      <c r="I48" s="56">
        <f t="shared" si="1"/>
        <v>513102331</v>
      </c>
      <c r="J48" s="57">
        <f t="shared" si="1"/>
        <v>540414688</v>
      </c>
      <c r="K48" s="52">
        <f t="shared" si="1"/>
        <v>551041723</v>
      </c>
      <c r="L48" s="53">
        <f t="shared" si="1"/>
        <v>554837645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-177485913</v>
      </c>
      <c r="D49" s="61">
        <f t="shared" si="2"/>
        <v>-110530296</v>
      </c>
      <c r="E49" s="62">
        <f t="shared" si="2"/>
        <v>-71586891</v>
      </c>
      <c r="F49" s="63">
        <f t="shared" si="2"/>
        <v>-107905333</v>
      </c>
      <c r="G49" s="61">
        <f t="shared" si="2"/>
        <v>-132045868</v>
      </c>
      <c r="H49" s="62">
        <f t="shared" si="2"/>
        <v>-132045868</v>
      </c>
      <c r="I49" s="64">
        <f t="shared" si="2"/>
        <v>-248275897</v>
      </c>
      <c r="J49" s="65">
        <f t="shared" si="2"/>
        <v>-300039733</v>
      </c>
      <c r="K49" s="61">
        <f t="shared" si="2"/>
        <v>-300069521</v>
      </c>
      <c r="L49" s="62">
        <f t="shared" si="2"/>
        <v>-303262665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-177485913</v>
      </c>
      <c r="D52" s="68">
        <f t="shared" si="3"/>
        <v>-110530296</v>
      </c>
      <c r="E52" s="69">
        <f t="shared" si="3"/>
        <v>-71586891</v>
      </c>
      <c r="F52" s="70">
        <f t="shared" si="3"/>
        <v>-107905333</v>
      </c>
      <c r="G52" s="68">
        <f t="shared" si="3"/>
        <v>-132045868</v>
      </c>
      <c r="H52" s="69">
        <f t="shared" si="3"/>
        <v>-132045868</v>
      </c>
      <c r="I52" s="71">
        <f t="shared" si="3"/>
        <v>-248275897</v>
      </c>
      <c r="J52" s="72">
        <f t="shared" si="3"/>
        <v>-300039733</v>
      </c>
      <c r="K52" s="68">
        <f t="shared" si="3"/>
        <v>-300069521</v>
      </c>
      <c r="L52" s="69">
        <f t="shared" si="3"/>
        <v>-303262665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-177485913</v>
      </c>
      <c r="D54" s="79">
        <f t="shared" ref="D54:L54" si="4">+D52-D53</f>
        <v>-110530296</v>
      </c>
      <c r="E54" s="80">
        <f t="shared" si="4"/>
        <v>-71586891</v>
      </c>
      <c r="F54" s="81">
        <f t="shared" si="4"/>
        <v>-107905333</v>
      </c>
      <c r="G54" s="79">
        <f t="shared" si="4"/>
        <v>-132045868</v>
      </c>
      <c r="H54" s="80">
        <f t="shared" si="4"/>
        <v>-132045868</v>
      </c>
      <c r="I54" s="82">
        <f t="shared" si="4"/>
        <v>-248275897</v>
      </c>
      <c r="J54" s="83">
        <f t="shared" si="4"/>
        <v>-300039733</v>
      </c>
      <c r="K54" s="79">
        <f t="shared" si="4"/>
        <v>-300069521</v>
      </c>
      <c r="L54" s="80">
        <f t="shared" si="4"/>
        <v>-303262665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-177485913</v>
      </c>
      <c r="D57" s="68">
        <f t="shared" ref="D57:L57" si="5">SUM(D54:D56)</f>
        <v>-110530296</v>
      </c>
      <c r="E57" s="69">
        <f t="shared" si="5"/>
        <v>-71586891</v>
      </c>
      <c r="F57" s="70">
        <f t="shared" si="5"/>
        <v>-107905333</v>
      </c>
      <c r="G57" s="68">
        <f t="shared" si="5"/>
        <v>-132045868</v>
      </c>
      <c r="H57" s="69">
        <f t="shared" si="5"/>
        <v>-132045868</v>
      </c>
      <c r="I57" s="71">
        <f t="shared" si="5"/>
        <v>-248275897</v>
      </c>
      <c r="J57" s="72">
        <f t="shared" si="5"/>
        <v>-300039733</v>
      </c>
      <c r="K57" s="68">
        <f t="shared" si="5"/>
        <v>-300069521</v>
      </c>
      <c r="L57" s="69">
        <f t="shared" si="5"/>
        <v>-303262665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-177485913</v>
      </c>
      <c r="D60" s="87">
        <f t="shared" ref="D60:L60" si="6">SUM(D57:D59)</f>
        <v>-110530296</v>
      </c>
      <c r="E60" s="88">
        <f t="shared" si="6"/>
        <v>-71586891</v>
      </c>
      <c r="F60" s="89">
        <f t="shared" si="6"/>
        <v>-107905333</v>
      </c>
      <c r="G60" s="87">
        <f t="shared" si="6"/>
        <v>-132045868</v>
      </c>
      <c r="H60" s="90">
        <f t="shared" si="6"/>
        <v>-132045868</v>
      </c>
      <c r="I60" s="91">
        <f t="shared" si="6"/>
        <v>-248275897</v>
      </c>
      <c r="J60" s="92">
        <f t="shared" si="6"/>
        <v>-300039733</v>
      </c>
      <c r="K60" s="87">
        <f t="shared" si="6"/>
        <v>-300069521</v>
      </c>
      <c r="L60" s="88">
        <f t="shared" si="6"/>
        <v>-303262665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524419033</v>
      </c>
      <c r="D7" s="29">
        <v>585162412</v>
      </c>
      <c r="E7" s="30">
        <v>462970376</v>
      </c>
      <c r="F7" s="31">
        <v>653909375</v>
      </c>
      <c r="G7" s="29">
        <v>623909375</v>
      </c>
      <c r="H7" s="32">
        <v>623909375</v>
      </c>
      <c r="I7" s="30">
        <v>507038604</v>
      </c>
      <c r="J7" s="33">
        <v>617929466</v>
      </c>
      <c r="K7" s="29">
        <v>654736292</v>
      </c>
      <c r="L7" s="32">
        <v>676104700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366851</v>
      </c>
      <c r="G10" s="29">
        <v>366851</v>
      </c>
      <c r="H10" s="32">
        <v>366851</v>
      </c>
      <c r="I10" s="30">
        <v>0</v>
      </c>
      <c r="J10" s="33">
        <v>183088</v>
      </c>
      <c r="K10" s="29">
        <v>191144</v>
      </c>
      <c r="L10" s="32">
        <v>277159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150000000</v>
      </c>
      <c r="G13" s="29">
        <v>150000000</v>
      </c>
      <c r="H13" s="32">
        <v>150000000</v>
      </c>
      <c r="I13" s="30">
        <v>176703570</v>
      </c>
      <c r="J13" s="33">
        <v>176600000</v>
      </c>
      <c r="K13" s="29">
        <v>193647000</v>
      </c>
      <c r="L13" s="32">
        <v>193647000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489719</v>
      </c>
      <c r="D20" s="34">
        <v>1092400</v>
      </c>
      <c r="E20" s="37">
        <v>772992</v>
      </c>
      <c r="F20" s="39">
        <v>1362455</v>
      </c>
      <c r="G20" s="34">
        <v>1362455</v>
      </c>
      <c r="H20" s="37">
        <v>1362455</v>
      </c>
      <c r="I20" s="41">
        <v>1435035</v>
      </c>
      <c r="J20" s="39">
        <v>735000</v>
      </c>
      <c r="K20" s="34">
        <v>768075</v>
      </c>
      <c r="L20" s="37">
        <v>787277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1222609</v>
      </c>
      <c r="J24" s="39">
        <v>200000</v>
      </c>
      <c r="K24" s="34">
        <v>209000</v>
      </c>
      <c r="L24" s="37">
        <v>214225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463490348</v>
      </c>
      <c r="D26" s="34">
        <v>489945033</v>
      </c>
      <c r="E26" s="37">
        <v>549775095</v>
      </c>
      <c r="F26" s="39">
        <v>512457928</v>
      </c>
      <c r="G26" s="34">
        <v>512457928</v>
      </c>
      <c r="H26" s="37">
        <v>512457928</v>
      </c>
      <c r="I26" s="41">
        <v>512457896</v>
      </c>
      <c r="J26" s="39">
        <v>552897122</v>
      </c>
      <c r="K26" s="34">
        <v>597138136</v>
      </c>
      <c r="L26" s="37">
        <v>597138136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988399100</v>
      </c>
      <c r="D33" s="52">
        <f t="shared" ref="D33:L33" si="0">SUM(D6:D20)+SUM(D22:D32)</f>
        <v>1076199845</v>
      </c>
      <c r="E33" s="53">
        <f t="shared" si="0"/>
        <v>1013518463</v>
      </c>
      <c r="F33" s="54">
        <f t="shared" si="0"/>
        <v>1318096609</v>
      </c>
      <c r="G33" s="52">
        <f t="shared" si="0"/>
        <v>1288096609</v>
      </c>
      <c r="H33" s="55">
        <f t="shared" si="0"/>
        <v>1288096609</v>
      </c>
      <c r="I33" s="56">
        <f t="shared" si="0"/>
        <v>1198857714</v>
      </c>
      <c r="J33" s="57">
        <f t="shared" si="0"/>
        <v>1348544676</v>
      </c>
      <c r="K33" s="52">
        <f t="shared" si="0"/>
        <v>1446689647</v>
      </c>
      <c r="L33" s="53">
        <f t="shared" si="0"/>
        <v>1468168497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80470193</v>
      </c>
      <c r="D35" s="34">
        <v>91612033</v>
      </c>
      <c r="E35" s="37">
        <v>100414973</v>
      </c>
      <c r="F35" s="38">
        <v>103164470</v>
      </c>
      <c r="G35" s="34">
        <v>106213556</v>
      </c>
      <c r="H35" s="40">
        <v>106213556</v>
      </c>
      <c r="I35" s="41">
        <v>84118648</v>
      </c>
      <c r="J35" s="39">
        <v>111315422</v>
      </c>
      <c r="K35" s="34">
        <v>116310536</v>
      </c>
      <c r="L35" s="37">
        <v>110941822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464814651</v>
      </c>
      <c r="D38" s="34">
        <v>534916491</v>
      </c>
      <c r="E38" s="37">
        <v>561352491</v>
      </c>
      <c r="F38" s="39">
        <v>643812971</v>
      </c>
      <c r="G38" s="34">
        <v>613812971</v>
      </c>
      <c r="H38" s="37">
        <v>613812971</v>
      </c>
      <c r="I38" s="41">
        <v>564480189</v>
      </c>
      <c r="J38" s="39">
        <v>614774739</v>
      </c>
      <c r="K38" s="34">
        <v>631476284</v>
      </c>
      <c r="L38" s="37">
        <v>644465992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808291826</v>
      </c>
      <c r="F39" s="38">
        <v>163605049</v>
      </c>
      <c r="G39" s="34">
        <v>163605049</v>
      </c>
      <c r="H39" s="40">
        <v>163605049</v>
      </c>
      <c r="I39" s="41">
        <v>800114341</v>
      </c>
      <c r="J39" s="39">
        <v>228605049</v>
      </c>
      <c r="K39" s="34">
        <v>232605049</v>
      </c>
      <c r="L39" s="37">
        <v>238605049</v>
      </c>
    </row>
    <row r="40" spans="1:12" x14ac:dyDescent="0.25">
      <c r="A40" s="28" t="s">
        <v>56</v>
      </c>
      <c r="B40" s="21" t="s">
        <v>19</v>
      </c>
      <c r="C40" s="34">
        <v>231993760</v>
      </c>
      <c r="D40" s="34">
        <v>67602322</v>
      </c>
      <c r="E40" s="37">
        <v>46487988</v>
      </c>
      <c r="F40" s="39">
        <v>79492869</v>
      </c>
      <c r="G40" s="34">
        <v>79492869</v>
      </c>
      <c r="H40" s="37">
        <v>79492869</v>
      </c>
      <c r="I40" s="41">
        <v>41633456</v>
      </c>
      <c r="J40" s="39">
        <v>54161141</v>
      </c>
      <c r="K40" s="34">
        <v>56598393</v>
      </c>
      <c r="L40" s="37">
        <v>58013352</v>
      </c>
    </row>
    <row r="41" spans="1:12" x14ac:dyDescent="0.25">
      <c r="A41" s="28" t="s">
        <v>28</v>
      </c>
      <c r="B41" s="21" t="s">
        <v>19</v>
      </c>
      <c r="C41" s="34">
        <v>15337000</v>
      </c>
      <c r="D41" s="34">
        <v>0</v>
      </c>
      <c r="E41" s="37">
        <v>0</v>
      </c>
      <c r="F41" s="38">
        <v>0</v>
      </c>
      <c r="G41" s="34">
        <v>5000000</v>
      </c>
      <c r="H41" s="40">
        <v>5000000</v>
      </c>
      <c r="I41" s="41">
        <v>0</v>
      </c>
      <c r="J41" s="39">
        <v>5800000</v>
      </c>
      <c r="K41" s="34">
        <v>5060875</v>
      </c>
      <c r="L41" s="37">
        <v>4739897</v>
      </c>
    </row>
    <row r="42" spans="1:12" x14ac:dyDescent="0.25">
      <c r="A42" s="28" t="s">
        <v>57</v>
      </c>
      <c r="B42" s="21" t="s">
        <v>19</v>
      </c>
      <c r="C42" s="34">
        <v>16202490</v>
      </c>
      <c r="D42" s="34">
        <v>17939998</v>
      </c>
      <c r="E42" s="37">
        <v>23795597</v>
      </c>
      <c r="F42" s="38">
        <v>53959246</v>
      </c>
      <c r="G42" s="34">
        <v>74888410</v>
      </c>
      <c r="H42" s="40">
        <v>74888410</v>
      </c>
      <c r="I42" s="41">
        <v>70263098</v>
      </c>
      <c r="J42" s="39">
        <v>51160359</v>
      </c>
      <c r="K42" s="34">
        <v>53172576</v>
      </c>
      <c r="L42" s="37">
        <v>54456888</v>
      </c>
    </row>
    <row r="43" spans="1:12" x14ac:dyDescent="0.25">
      <c r="A43" s="28" t="s">
        <v>58</v>
      </c>
      <c r="B43" s="21" t="s">
        <v>19</v>
      </c>
      <c r="C43" s="34">
        <v>5072986</v>
      </c>
      <c r="D43" s="34">
        <v>0</v>
      </c>
      <c r="E43" s="37">
        <v>0</v>
      </c>
      <c r="F43" s="39">
        <v>2042844</v>
      </c>
      <c r="G43" s="34">
        <v>2042844</v>
      </c>
      <c r="H43" s="37">
        <v>2042844</v>
      </c>
      <c r="I43" s="41">
        <v>0</v>
      </c>
      <c r="J43" s="39">
        <v>2132729</v>
      </c>
      <c r="K43" s="34">
        <v>2228702</v>
      </c>
      <c r="L43" s="37">
        <v>2284419</v>
      </c>
    </row>
    <row r="44" spans="1:12" x14ac:dyDescent="0.25">
      <c r="A44" s="28" t="s">
        <v>59</v>
      </c>
      <c r="B44" s="21" t="s">
        <v>19</v>
      </c>
      <c r="C44" s="34">
        <v>21740907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33536277</v>
      </c>
      <c r="D45" s="34">
        <v>35629284</v>
      </c>
      <c r="E45" s="37">
        <v>72566958</v>
      </c>
      <c r="F45" s="39">
        <v>6120556</v>
      </c>
      <c r="G45" s="34">
        <v>6725410</v>
      </c>
      <c r="H45" s="37">
        <v>6725410</v>
      </c>
      <c r="I45" s="41">
        <v>7141389</v>
      </c>
      <c r="J45" s="39">
        <v>3826206</v>
      </c>
      <c r="K45" s="34">
        <v>3998385</v>
      </c>
      <c r="L45" s="37">
        <v>4098344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869168264</v>
      </c>
      <c r="D48" s="52">
        <f t="shared" ref="D48:L48" si="1">SUM(D35:D47)</f>
        <v>747700128</v>
      </c>
      <c r="E48" s="53">
        <f t="shared" si="1"/>
        <v>1612909833</v>
      </c>
      <c r="F48" s="54">
        <f t="shared" si="1"/>
        <v>1052198005</v>
      </c>
      <c r="G48" s="52">
        <f t="shared" si="1"/>
        <v>1051781109</v>
      </c>
      <c r="H48" s="53">
        <f t="shared" si="1"/>
        <v>1051781109</v>
      </c>
      <c r="I48" s="56">
        <f t="shared" si="1"/>
        <v>1567751121</v>
      </c>
      <c r="J48" s="57">
        <f t="shared" si="1"/>
        <v>1071775645</v>
      </c>
      <c r="K48" s="52">
        <f t="shared" si="1"/>
        <v>1101450800</v>
      </c>
      <c r="L48" s="53">
        <f t="shared" si="1"/>
        <v>1117605763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119230836</v>
      </c>
      <c r="D49" s="61">
        <f t="shared" si="2"/>
        <v>328499717</v>
      </c>
      <c r="E49" s="62">
        <f t="shared" si="2"/>
        <v>-599391370</v>
      </c>
      <c r="F49" s="63">
        <f t="shared" si="2"/>
        <v>265898604</v>
      </c>
      <c r="G49" s="61">
        <f t="shared" si="2"/>
        <v>236315500</v>
      </c>
      <c r="H49" s="62">
        <f t="shared" si="2"/>
        <v>236315500</v>
      </c>
      <c r="I49" s="64">
        <f t="shared" si="2"/>
        <v>-368893407</v>
      </c>
      <c r="J49" s="65">
        <f t="shared" si="2"/>
        <v>276769031</v>
      </c>
      <c r="K49" s="61">
        <f t="shared" si="2"/>
        <v>345238847</v>
      </c>
      <c r="L49" s="62">
        <f t="shared" si="2"/>
        <v>350562734</v>
      </c>
    </row>
    <row r="50" spans="1:12" x14ac:dyDescent="0.25">
      <c r="A50" s="66" t="s">
        <v>65</v>
      </c>
      <c r="B50" s="21" t="s">
        <v>66</v>
      </c>
      <c r="C50" s="34">
        <v>5758108</v>
      </c>
      <c r="D50" s="34">
        <v>12673196</v>
      </c>
      <c r="E50" s="37">
        <v>64999999</v>
      </c>
      <c r="F50" s="39">
        <v>70000000</v>
      </c>
      <c r="G50" s="34">
        <v>45000000</v>
      </c>
      <c r="H50" s="37">
        <v>45000000</v>
      </c>
      <c r="I50" s="41">
        <v>33239370</v>
      </c>
      <c r="J50" s="39">
        <v>50000000</v>
      </c>
      <c r="K50" s="34">
        <v>40138000</v>
      </c>
      <c r="L50" s="37">
        <v>50300000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124988944</v>
      </c>
      <c r="D52" s="68">
        <f t="shared" si="3"/>
        <v>341172913</v>
      </c>
      <c r="E52" s="69">
        <f t="shared" si="3"/>
        <v>-534391371</v>
      </c>
      <c r="F52" s="70">
        <f t="shared" si="3"/>
        <v>335898604</v>
      </c>
      <c r="G52" s="68">
        <f t="shared" si="3"/>
        <v>281315500</v>
      </c>
      <c r="H52" s="69">
        <f t="shared" si="3"/>
        <v>281315500</v>
      </c>
      <c r="I52" s="71">
        <f t="shared" si="3"/>
        <v>-335654037</v>
      </c>
      <c r="J52" s="72">
        <f t="shared" si="3"/>
        <v>326769031</v>
      </c>
      <c r="K52" s="68">
        <f t="shared" si="3"/>
        <v>385376847</v>
      </c>
      <c r="L52" s="69">
        <f t="shared" si="3"/>
        <v>400862734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124988944</v>
      </c>
      <c r="D54" s="79">
        <f t="shared" ref="D54:L54" si="4">+D52-D53</f>
        <v>341172913</v>
      </c>
      <c r="E54" s="80">
        <f t="shared" si="4"/>
        <v>-534391371</v>
      </c>
      <c r="F54" s="81">
        <f t="shared" si="4"/>
        <v>335898604</v>
      </c>
      <c r="G54" s="79">
        <f t="shared" si="4"/>
        <v>281315500</v>
      </c>
      <c r="H54" s="80">
        <f t="shared" si="4"/>
        <v>281315500</v>
      </c>
      <c r="I54" s="82">
        <f t="shared" si="4"/>
        <v>-335654037</v>
      </c>
      <c r="J54" s="83">
        <f t="shared" si="4"/>
        <v>326769031</v>
      </c>
      <c r="K54" s="79">
        <f t="shared" si="4"/>
        <v>385376847</v>
      </c>
      <c r="L54" s="80">
        <f t="shared" si="4"/>
        <v>400862734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124988944</v>
      </c>
      <c r="D57" s="68">
        <f t="shared" ref="D57:L57" si="5">SUM(D54:D56)</f>
        <v>341172913</v>
      </c>
      <c r="E57" s="69">
        <f t="shared" si="5"/>
        <v>-534391371</v>
      </c>
      <c r="F57" s="70">
        <f t="shared" si="5"/>
        <v>335898604</v>
      </c>
      <c r="G57" s="68">
        <f t="shared" si="5"/>
        <v>281315500</v>
      </c>
      <c r="H57" s="69">
        <f t="shared" si="5"/>
        <v>281315500</v>
      </c>
      <c r="I57" s="71">
        <f t="shared" si="5"/>
        <v>-335654037</v>
      </c>
      <c r="J57" s="72">
        <f t="shared" si="5"/>
        <v>326769031</v>
      </c>
      <c r="K57" s="68">
        <f t="shared" si="5"/>
        <v>385376847</v>
      </c>
      <c r="L57" s="69">
        <f t="shared" si="5"/>
        <v>400862734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124988944</v>
      </c>
      <c r="D60" s="87">
        <f t="shared" ref="D60:L60" si="6">SUM(D57:D59)</f>
        <v>341172913</v>
      </c>
      <c r="E60" s="88">
        <f t="shared" si="6"/>
        <v>-534391371</v>
      </c>
      <c r="F60" s="89">
        <f t="shared" si="6"/>
        <v>335898604</v>
      </c>
      <c r="G60" s="87">
        <f t="shared" si="6"/>
        <v>281315500</v>
      </c>
      <c r="H60" s="90">
        <f t="shared" si="6"/>
        <v>281315500</v>
      </c>
      <c r="I60" s="91">
        <f t="shared" si="6"/>
        <v>-335654037</v>
      </c>
      <c r="J60" s="92">
        <f t="shared" si="6"/>
        <v>326769031</v>
      </c>
      <c r="K60" s="87">
        <f t="shared" si="6"/>
        <v>385376847</v>
      </c>
      <c r="L60" s="88">
        <f t="shared" si="6"/>
        <v>400862734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4813898</v>
      </c>
      <c r="D7" s="29">
        <v>5812142</v>
      </c>
      <c r="E7" s="30">
        <v>6222236</v>
      </c>
      <c r="F7" s="31">
        <v>5092089</v>
      </c>
      <c r="G7" s="29">
        <v>5092089</v>
      </c>
      <c r="H7" s="32">
        <v>5092089</v>
      </c>
      <c r="I7" s="30">
        <v>6523007</v>
      </c>
      <c r="J7" s="33">
        <v>5654331</v>
      </c>
      <c r="K7" s="29">
        <v>5951184</v>
      </c>
      <c r="L7" s="32">
        <v>6174354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2512932</v>
      </c>
      <c r="G8" s="29">
        <v>2512932</v>
      </c>
      <c r="H8" s="32">
        <v>2512932</v>
      </c>
      <c r="I8" s="30">
        <v>0</v>
      </c>
      <c r="J8" s="33">
        <v>2642348</v>
      </c>
      <c r="K8" s="29">
        <v>2781071</v>
      </c>
      <c r="L8" s="32">
        <v>2885361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-514990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51033193</v>
      </c>
      <c r="D26" s="34">
        <v>21550061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55332101</v>
      </c>
      <c r="D33" s="52">
        <f t="shared" ref="D33:L33" si="0">SUM(D6:D20)+SUM(D22:D32)</f>
        <v>27362203</v>
      </c>
      <c r="E33" s="53">
        <f t="shared" si="0"/>
        <v>6222236</v>
      </c>
      <c r="F33" s="54">
        <f t="shared" si="0"/>
        <v>7605021</v>
      </c>
      <c r="G33" s="52">
        <f t="shared" si="0"/>
        <v>7605021</v>
      </c>
      <c r="H33" s="55">
        <f t="shared" si="0"/>
        <v>7605021</v>
      </c>
      <c r="I33" s="56">
        <f t="shared" si="0"/>
        <v>6523007</v>
      </c>
      <c r="J33" s="57">
        <f t="shared" si="0"/>
        <v>8296679</v>
      </c>
      <c r="K33" s="52">
        <f t="shared" si="0"/>
        <v>8732255</v>
      </c>
      <c r="L33" s="53">
        <f t="shared" si="0"/>
        <v>9059715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5263938</v>
      </c>
      <c r="D35" s="34">
        <v>6128457</v>
      </c>
      <c r="E35" s="37">
        <v>5525158</v>
      </c>
      <c r="F35" s="38">
        <v>4899092</v>
      </c>
      <c r="G35" s="34">
        <v>4952976</v>
      </c>
      <c r="H35" s="40">
        <v>4952976</v>
      </c>
      <c r="I35" s="41">
        <v>4838171</v>
      </c>
      <c r="J35" s="39">
        <v>5208056</v>
      </c>
      <c r="K35" s="34">
        <v>5468088</v>
      </c>
      <c r="L35" s="37">
        <v>5653826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1978757</v>
      </c>
      <c r="D38" s="34">
        <v>5991742</v>
      </c>
      <c r="E38" s="37">
        <v>1844064</v>
      </c>
      <c r="F38" s="39">
        <v>1799000</v>
      </c>
      <c r="G38" s="34">
        <v>1799000</v>
      </c>
      <c r="H38" s="37">
        <v>1799000</v>
      </c>
      <c r="I38" s="41">
        <v>1575886</v>
      </c>
      <c r="J38" s="39">
        <v>4849000</v>
      </c>
      <c r="K38" s="34">
        <v>2454705</v>
      </c>
      <c r="L38" s="37">
        <v>2516073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4597942</v>
      </c>
      <c r="G39" s="34">
        <v>4597942</v>
      </c>
      <c r="H39" s="40">
        <v>4597942</v>
      </c>
      <c r="I39" s="41">
        <v>0</v>
      </c>
      <c r="J39" s="39">
        <v>1117942</v>
      </c>
      <c r="K39" s="34">
        <v>1168249</v>
      </c>
      <c r="L39" s="37">
        <v>1197455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9348077</v>
      </c>
      <c r="E40" s="37">
        <v>8355971</v>
      </c>
      <c r="F40" s="39">
        <v>887916</v>
      </c>
      <c r="G40" s="34">
        <v>887916</v>
      </c>
      <c r="H40" s="37">
        <v>887916</v>
      </c>
      <c r="I40" s="41">
        <v>0</v>
      </c>
      <c r="J40" s="39">
        <v>1060542</v>
      </c>
      <c r="K40" s="34">
        <v>1107948</v>
      </c>
      <c r="L40" s="37">
        <v>1168553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13521352</v>
      </c>
      <c r="D42" s="34">
        <v>23348506</v>
      </c>
      <c r="E42" s="37">
        <v>16935336</v>
      </c>
      <c r="F42" s="38">
        <v>1300000</v>
      </c>
      <c r="G42" s="34">
        <v>1300000</v>
      </c>
      <c r="H42" s="40">
        <v>1300000</v>
      </c>
      <c r="I42" s="41">
        <v>1297563</v>
      </c>
      <c r="J42" s="39">
        <v>3600000</v>
      </c>
      <c r="K42" s="34">
        <v>836000</v>
      </c>
      <c r="L42" s="37">
        <v>856899</v>
      </c>
    </row>
    <row r="43" spans="1:12" x14ac:dyDescent="0.25">
      <c r="A43" s="28" t="s">
        <v>58</v>
      </c>
      <c r="B43" s="21" t="s">
        <v>19</v>
      </c>
      <c r="C43" s="34">
        <v>2431</v>
      </c>
      <c r="D43" s="34">
        <v>1966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1800000</v>
      </c>
      <c r="G44" s="34">
        <v>1800000</v>
      </c>
      <c r="H44" s="40">
        <v>1800000</v>
      </c>
      <c r="I44" s="41">
        <v>7036877</v>
      </c>
      <c r="J44" s="39">
        <v>1800000</v>
      </c>
      <c r="K44" s="34">
        <v>1881000</v>
      </c>
      <c r="L44" s="37">
        <v>1928025</v>
      </c>
    </row>
    <row r="45" spans="1:12" x14ac:dyDescent="0.25">
      <c r="A45" s="28" t="s">
        <v>60</v>
      </c>
      <c r="B45" s="21" t="s">
        <v>19</v>
      </c>
      <c r="C45" s="34">
        <v>44329</v>
      </c>
      <c r="D45" s="34">
        <v>45033</v>
      </c>
      <c r="E45" s="37">
        <v>45823</v>
      </c>
      <c r="F45" s="39">
        <v>35000</v>
      </c>
      <c r="G45" s="34">
        <v>35000</v>
      </c>
      <c r="H45" s="37">
        <v>35000</v>
      </c>
      <c r="I45" s="41">
        <v>34756</v>
      </c>
      <c r="J45" s="39">
        <v>385000</v>
      </c>
      <c r="K45" s="34">
        <v>402325</v>
      </c>
      <c r="L45" s="37">
        <v>412383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20810807</v>
      </c>
      <c r="D48" s="52">
        <f t="shared" ref="D48:L48" si="1">SUM(D35:D47)</f>
        <v>44863781</v>
      </c>
      <c r="E48" s="53">
        <f t="shared" si="1"/>
        <v>32706352</v>
      </c>
      <c r="F48" s="54">
        <f t="shared" si="1"/>
        <v>15318950</v>
      </c>
      <c r="G48" s="52">
        <f t="shared" si="1"/>
        <v>15372834</v>
      </c>
      <c r="H48" s="53">
        <f t="shared" si="1"/>
        <v>15372834</v>
      </c>
      <c r="I48" s="56">
        <f t="shared" si="1"/>
        <v>14783253</v>
      </c>
      <c r="J48" s="57">
        <f t="shared" si="1"/>
        <v>18020540</v>
      </c>
      <c r="K48" s="52">
        <f t="shared" si="1"/>
        <v>13318315</v>
      </c>
      <c r="L48" s="53">
        <f t="shared" si="1"/>
        <v>13733214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34521294</v>
      </c>
      <c r="D49" s="61">
        <f t="shared" si="2"/>
        <v>-17501578</v>
      </c>
      <c r="E49" s="62">
        <f t="shared" si="2"/>
        <v>-26484116</v>
      </c>
      <c r="F49" s="63">
        <f t="shared" si="2"/>
        <v>-7713929</v>
      </c>
      <c r="G49" s="61">
        <f t="shared" si="2"/>
        <v>-7767813</v>
      </c>
      <c r="H49" s="62">
        <f t="shared" si="2"/>
        <v>-7767813</v>
      </c>
      <c r="I49" s="64">
        <f t="shared" si="2"/>
        <v>-8260246</v>
      </c>
      <c r="J49" s="65">
        <f t="shared" si="2"/>
        <v>-9723861</v>
      </c>
      <c r="K49" s="61">
        <f t="shared" si="2"/>
        <v>-4586060</v>
      </c>
      <c r="L49" s="62">
        <f t="shared" si="2"/>
        <v>-4673499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34743669</v>
      </c>
      <c r="E50" s="37">
        <v>23616658</v>
      </c>
      <c r="F50" s="39">
        <v>32067000</v>
      </c>
      <c r="G50" s="34">
        <v>32067000</v>
      </c>
      <c r="H50" s="37">
        <v>32067000</v>
      </c>
      <c r="I50" s="41">
        <v>27337214</v>
      </c>
      <c r="J50" s="39">
        <v>20000000</v>
      </c>
      <c r="K50" s="34">
        <v>20000000</v>
      </c>
      <c r="L50" s="37">
        <v>21000000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34521294</v>
      </c>
      <c r="D52" s="68">
        <f t="shared" si="3"/>
        <v>17242091</v>
      </c>
      <c r="E52" s="69">
        <f t="shared" si="3"/>
        <v>-2867458</v>
      </c>
      <c r="F52" s="70">
        <f t="shared" si="3"/>
        <v>24353071</v>
      </c>
      <c r="G52" s="68">
        <f t="shared" si="3"/>
        <v>24299187</v>
      </c>
      <c r="H52" s="69">
        <f t="shared" si="3"/>
        <v>24299187</v>
      </c>
      <c r="I52" s="71">
        <f t="shared" si="3"/>
        <v>19076968</v>
      </c>
      <c r="J52" s="72">
        <f t="shared" si="3"/>
        <v>10276139</v>
      </c>
      <c r="K52" s="68">
        <f t="shared" si="3"/>
        <v>15413940</v>
      </c>
      <c r="L52" s="69">
        <f t="shared" si="3"/>
        <v>16326501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34521294</v>
      </c>
      <c r="D54" s="79">
        <f t="shared" ref="D54:L54" si="4">+D52-D53</f>
        <v>17242091</v>
      </c>
      <c r="E54" s="80">
        <f t="shared" si="4"/>
        <v>-2867458</v>
      </c>
      <c r="F54" s="81">
        <f t="shared" si="4"/>
        <v>24353071</v>
      </c>
      <c r="G54" s="79">
        <f t="shared" si="4"/>
        <v>24299187</v>
      </c>
      <c r="H54" s="80">
        <f t="shared" si="4"/>
        <v>24299187</v>
      </c>
      <c r="I54" s="82">
        <f t="shared" si="4"/>
        <v>19076968</v>
      </c>
      <c r="J54" s="83">
        <f t="shared" si="4"/>
        <v>10276139</v>
      </c>
      <c r="K54" s="79">
        <f t="shared" si="4"/>
        <v>15413940</v>
      </c>
      <c r="L54" s="80">
        <f t="shared" si="4"/>
        <v>16326501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34521294</v>
      </c>
      <c r="D57" s="68">
        <f t="shared" ref="D57:L57" si="5">SUM(D54:D56)</f>
        <v>17242091</v>
      </c>
      <c r="E57" s="69">
        <f t="shared" si="5"/>
        <v>-2867458</v>
      </c>
      <c r="F57" s="70">
        <f t="shared" si="5"/>
        <v>24353071</v>
      </c>
      <c r="G57" s="68">
        <f t="shared" si="5"/>
        <v>24299187</v>
      </c>
      <c r="H57" s="69">
        <f t="shared" si="5"/>
        <v>24299187</v>
      </c>
      <c r="I57" s="71">
        <f t="shared" si="5"/>
        <v>19076968</v>
      </c>
      <c r="J57" s="72">
        <f t="shared" si="5"/>
        <v>10276139</v>
      </c>
      <c r="K57" s="68">
        <f t="shared" si="5"/>
        <v>15413940</v>
      </c>
      <c r="L57" s="69">
        <f t="shared" si="5"/>
        <v>16326501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34521294</v>
      </c>
      <c r="D60" s="87">
        <f t="shared" ref="D60:L60" si="6">SUM(D57:D59)</f>
        <v>17242091</v>
      </c>
      <c r="E60" s="88">
        <f t="shared" si="6"/>
        <v>-2867458</v>
      </c>
      <c r="F60" s="89">
        <f t="shared" si="6"/>
        <v>24353071</v>
      </c>
      <c r="G60" s="87">
        <f t="shared" si="6"/>
        <v>24299187</v>
      </c>
      <c r="H60" s="90">
        <f t="shared" si="6"/>
        <v>24299187</v>
      </c>
      <c r="I60" s="91">
        <f t="shared" si="6"/>
        <v>19076968</v>
      </c>
      <c r="J60" s="92">
        <f t="shared" si="6"/>
        <v>10276139</v>
      </c>
      <c r="K60" s="87">
        <f t="shared" si="6"/>
        <v>15413940</v>
      </c>
      <c r="L60" s="88">
        <f t="shared" si="6"/>
        <v>16326501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199384025</v>
      </c>
      <c r="D7" s="29">
        <v>178980686</v>
      </c>
      <c r="E7" s="30">
        <v>190318518</v>
      </c>
      <c r="F7" s="31">
        <v>197242276</v>
      </c>
      <c r="G7" s="29">
        <v>197242276</v>
      </c>
      <c r="H7" s="32">
        <v>197242276</v>
      </c>
      <c r="I7" s="30">
        <v>192963618</v>
      </c>
      <c r="J7" s="33">
        <v>198188071</v>
      </c>
      <c r="K7" s="29">
        <v>201491579</v>
      </c>
      <c r="L7" s="32">
        <v>205230343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145451053</v>
      </c>
      <c r="D26" s="34">
        <v>132340450</v>
      </c>
      <c r="E26" s="37">
        <v>0</v>
      </c>
      <c r="F26" s="39">
        <v>149717997</v>
      </c>
      <c r="G26" s="34">
        <v>149717997</v>
      </c>
      <c r="H26" s="37">
        <v>149717997</v>
      </c>
      <c r="I26" s="41">
        <v>149717997</v>
      </c>
      <c r="J26" s="39">
        <v>155113885</v>
      </c>
      <c r="K26" s="34">
        <v>167016830</v>
      </c>
      <c r="L26" s="37">
        <v>190882188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66000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344835078</v>
      </c>
      <c r="D33" s="52">
        <f t="shared" ref="D33:L33" si="0">SUM(D6:D20)+SUM(D22:D32)</f>
        <v>311321136</v>
      </c>
      <c r="E33" s="53">
        <f t="shared" si="0"/>
        <v>190384518</v>
      </c>
      <c r="F33" s="54">
        <f t="shared" si="0"/>
        <v>346960273</v>
      </c>
      <c r="G33" s="52">
        <f t="shared" si="0"/>
        <v>346960273</v>
      </c>
      <c r="H33" s="55">
        <f t="shared" si="0"/>
        <v>346960273</v>
      </c>
      <c r="I33" s="56">
        <f t="shared" si="0"/>
        <v>342681615</v>
      </c>
      <c r="J33" s="57">
        <f t="shared" si="0"/>
        <v>353301956</v>
      </c>
      <c r="K33" s="52">
        <f t="shared" si="0"/>
        <v>368508409</v>
      </c>
      <c r="L33" s="53">
        <f t="shared" si="0"/>
        <v>396112531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49538871</v>
      </c>
      <c r="D35" s="34">
        <v>48474938</v>
      </c>
      <c r="E35" s="37">
        <v>62368265</v>
      </c>
      <c r="F35" s="38">
        <v>70826824</v>
      </c>
      <c r="G35" s="34">
        <v>70826824</v>
      </c>
      <c r="H35" s="40">
        <v>70826824</v>
      </c>
      <c r="I35" s="41">
        <v>66172005</v>
      </c>
      <c r="J35" s="39">
        <v>73489307</v>
      </c>
      <c r="K35" s="34">
        <v>77420911</v>
      </c>
      <c r="L35" s="37">
        <v>81795232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118603617</v>
      </c>
      <c r="D38" s="34">
        <v>136280622</v>
      </c>
      <c r="E38" s="37">
        <v>161284929</v>
      </c>
      <c r="F38" s="39">
        <v>187300000</v>
      </c>
      <c r="G38" s="34">
        <v>187300000</v>
      </c>
      <c r="H38" s="37">
        <v>187300000</v>
      </c>
      <c r="I38" s="41">
        <v>149570341</v>
      </c>
      <c r="J38" s="39">
        <v>178653241</v>
      </c>
      <c r="K38" s="34">
        <v>195482065</v>
      </c>
      <c r="L38" s="37">
        <v>219444317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105555383</v>
      </c>
      <c r="F39" s="38">
        <v>114400520</v>
      </c>
      <c r="G39" s="34">
        <v>195202871</v>
      </c>
      <c r="H39" s="40">
        <v>195202871</v>
      </c>
      <c r="I39" s="41">
        <v>195950411</v>
      </c>
      <c r="J39" s="39">
        <v>176359335</v>
      </c>
      <c r="K39" s="34">
        <v>173842852</v>
      </c>
      <c r="L39" s="37">
        <v>176203772</v>
      </c>
    </row>
    <row r="40" spans="1:12" x14ac:dyDescent="0.25">
      <c r="A40" s="28" t="s">
        <v>56</v>
      </c>
      <c r="B40" s="21" t="s">
        <v>19</v>
      </c>
      <c r="C40" s="34">
        <v>54394417</v>
      </c>
      <c r="D40" s="34">
        <v>55241293</v>
      </c>
      <c r="E40" s="37">
        <v>54628306</v>
      </c>
      <c r="F40" s="39">
        <v>68511905</v>
      </c>
      <c r="G40" s="34">
        <v>68511905</v>
      </c>
      <c r="H40" s="37">
        <v>68511905</v>
      </c>
      <c r="I40" s="41">
        <v>57598948</v>
      </c>
      <c r="J40" s="39">
        <v>74315822</v>
      </c>
      <c r="K40" s="34">
        <v>76847464</v>
      </c>
      <c r="L40" s="37">
        <v>79922210</v>
      </c>
    </row>
    <row r="41" spans="1:12" x14ac:dyDescent="0.25">
      <c r="A41" s="28" t="s">
        <v>28</v>
      </c>
      <c r="B41" s="21" t="s">
        <v>19</v>
      </c>
      <c r="C41" s="34">
        <v>571032</v>
      </c>
      <c r="D41" s="34">
        <v>331883</v>
      </c>
      <c r="E41" s="37">
        <v>99279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23314750</v>
      </c>
      <c r="D42" s="34">
        <v>31638340</v>
      </c>
      <c r="E42" s="37">
        <v>28415179</v>
      </c>
      <c r="F42" s="38">
        <v>48000000</v>
      </c>
      <c r="G42" s="34">
        <v>48000000</v>
      </c>
      <c r="H42" s="40">
        <v>48000000</v>
      </c>
      <c r="I42" s="41">
        <v>34488206</v>
      </c>
      <c r="J42" s="39">
        <v>47000000</v>
      </c>
      <c r="K42" s="34">
        <v>48094000</v>
      </c>
      <c r="L42" s="37">
        <v>49296350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194275600</v>
      </c>
      <c r="D44" s="34">
        <v>111286906</v>
      </c>
      <c r="E44" s="37">
        <v>30487862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13181002</v>
      </c>
      <c r="D45" s="34">
        <v>14270516</v>
      </c>
      <c r="E45" s="37">
        <v>4872179</v>
      </c>
      <c r="F45" s="39">
        <v>5000000</v>
      </c>
      <c r="G45" s="34">
        <v>5000000</v>
      </c>
      <c r="H45" s="37">
        <v>5000000</v>
      </c>
      <c r="I45" s="41">
        <v>4232042</v>
      </c>
      <c r="J45" s="39">
        <v>4000000</v>
      </c>
      <c r="K45" s="34">
        <v>2800000</v>
      </c>
      <c r="L45" s="37">
        <v>2500000</v>
      </c>
    </row>
    <row r="46" spans="1:12" x14ac:dyDescent="0.25">
      <c r="A46" s="28" t="s">
        <v>61</v>
      </c>
      <c r="B46" s="21" t="s">
        <v>19</v>
      </c>
      <c r="C46" s="34">
        <v>9155648</v>
      </c>
      <c r="D46" s="34">
        <v>5272929</v>
      </c>
      <c r="E46" s="37">
        <v>3799771</v>
      </c>
      <c r="F46" s="38">
        <v>0</v>
      </c>
      <c r="G46" s="34">
        <v>0</v>
      </c>
      <c r="H46" s="37">
        <v>0</v>
      </c>
      <c r="I46" s="41">
        <v>10763075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463034937</v>
      </c>
      <c r="D48" s="52">
        <f t="shared" ref="D48:L48" si="1">SUM(D35:D47)</f>
        <v>402797427</v>
      </c>
      <c r="E48" s="53">
        <f t="shared" si="1"/>
        <v>451511153</v>
      </c>
      <c r="F48" s="54">
        <f t="shared" si="1"/>
        <v>494039249</v>
      </c>
      <c r="G48" s="52">
        <f t="shared" si="1"/>
        <v>574841600</v>
      </c>
      <c r="H48" s="53">
        <f t="shared" si="1"/>
        <v>574841600</v>
      </c>
      <c r="I48" s="56">
        <f t="shared" si="1"/>
        <v>518775028</v>
      </c>
      <c r="J48" s="57">
        <f t="shared" si="1"/>
        <v>553817705</v>
      </c>
      <c r="K48" s="52">
        <f t="shared" si="1"/>
        <v>574487292</v>
      </c>
      <c r="L48" s="53">
        <f t="shared" si="1"/>
        <v>609161881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-118199859</v>
      </c>
      <c r="D49" s="61">
        <f t="shared" si="2"/>
        <v>-91476291</v>
      </c>
      <c r="E49" s="62">
        <f t="shared" si="2"/>
        <v>-261126635</v>
      </c>
      <c r="F49" s="63">
        <f t="shared" si="2"/>
        <v>-147078976</v>
      </c>
      <c r="G49" s="61">
        <f t="shared" si="2"/>
        <v>-227881327</v>
      </c>
      <c r="H49" s="62">
        <f t="shared" si="2"/>
        <v>-227881327</v>
      </c>
      <c r="I49" s="64">
        <f t="shared" si="2"/>
        <v>-176093413</v>
      </c>
      <c r="J49" s="65">
        <f t="shared" si="2"/>
        <v>-200515749</v>
      </c>
      <c r="K49" s="61">
        <f t="shared" si="2"/>
        <v>-205978883</v>
      </c>
      <c r="L49" s="62">
        <f t="shared" si="2"/>
        <v>-213049350</v>
      </c>
    </row>
    <row r="50" spans="1:12" x14ac:dyDescent="0.25">
      <c r="A50" s="66" t="s">
        <v>65</v>
      </c>
      <c r="B50" s="21" t="s">
        <v>66</v>
      </c>
      <c r="C50" s="34">
        <v>78177388</v>
      </c>
      <c r="D50" s="34">
        <v>113070603</v>
      </c>
      <c r="E50" s="37">
        <v>179167110</v>
      </c>
      <c r="F50" s="39">
        <v>179864872</v>
      </c>
      <c r="G50" s="34">
        <v>152280967</v>
      </c>
      <c r="H50" s="37">
        <v>152280967</v>
      </c>
      <c r="I50" s="41">
        <v>147520415</v>
      </c>
      <c r="J50" s="39">
        <v>115068000</v>
      </c>
      <c r="K50" s="34">
        <v>111243000</v>
      </c>
      <c r="L50" s="37">
        <v>93350000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-40022471</v>
      </c>
      <c r="D52" s="68">
        <f t="shared" si="3"/>
        <v>21594312</v>
      </c>
      <c r="E52" s="69">
        <f t="shared" si="3"/>
        <v>-81959525</v>
      </c>
      <c r="F52" s="70">
        <f t="shared" si="3"/>
        <v>32785896</v>
      </c>
      <c r="G52" s="68">
        <f t="shared" si="3"/>
        <v>-75600360</v>
      </c>
      <c r="H52" s="69">
        <f t="shared" si="3"/>
        <v>-75600360</v>
      </c>
      <c r="I52" s="71">
        <f t="shared" si="3"/>
        <v>-28572998</v>
      </c>
      <c r="J52" s="72">
        <f t="shared" si="3"/>
        <v>-85447749</v>
      </c>
      <c r="K52" s="68">
        <f t="shared" si="3"/>
        <v>-94735883</v>
      </c>
      <c r="L52" s="69">
        <f t="shared" si="3"/>
        <v>-119699350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-40022471</v>
      </c>
      <c r="D54" s="79">
        <f t="shared" ref="D54:L54" si="4">+D52-D53</f>
        <v>21594312</v>
      </c>
      <c r="E54" s="80">
        <f t="shared" si="4"/>
        <v>-81959525</v>
      </c>
      <c r="F54" s="81">
        <f t="shared" si="4"/>
        <v>32785896</v>
      </c>
      <c r="G54" s="79">
        <f t="shared" si="4"/>
        <v>-75600360</v>
      </c>
      <c r="H54" s="80">
        <f t="shared" si="4"/>
        <v>-75600360</v>
      </c>
      <c r="I54" s="82">
        <f t="shared" si="4"/>
        <v>-28572998</v>
      </c>
      <c r="J54" s="83">
        <f t="shared" si="4"/>
        <v>-85447749</v>
      </c>
      <c r="K54" s="79">
        <f t="shared" si="4"/>
        <v>-94735883</v>
      </c>
      <c r="L54" s="80">
        <f t="shared" si="4"/>
        <v>-119699350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-40022471</v>
      </c>
      <c r="D57" s="68">
        <f t="shared" ref="D57:L57" si="5">SUM(D54:D56)</f>
        <v>21594312</v>
      </c>
      <c r="E57" s="69">
        <f t="shared" si="5"/>
        <v>-81959525</v>
      </c>
      <c r="F57" s="70">
        <f t="shared" si="5"/>
        <v>32785896</v>
      </c>
      <c r="G57" s="68">
        <f t="shared" si="5"/>
        <v>-75600360</v>
      </c>
      <c r="H57" s="69">
        <f t="shared" si="5"/>
        <v>-75600360</v>
      </c>
      <c r="I57" s="71">
        <f t="shared" si="5"/>
        <v>-28572998</v>
      </c>
      <c r="J57" s="72">
        <f t="shared" si="5"/>
        <v>-85447749</v>
      </c>
      <c r="K57" s="68">
        <f t="shared" si="5"/>
        <v>-94735883</v>
      </c>
      <c r="L57" s="69">
        <f t="shared" si="5"/>
        <v>-119699350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-40022471</v>
      </c>
      <c r="D60" s="87">
        <f t="shared" ref="D60:L60" si="6">SUM(D57:D59)</f>
        <v>21594312</v>
      </c>
      <c r="E60" s="88">
        <f t="shared" si="6"/>
        <v>-81959525</v>
      </c>
      <c r="F60" s="89">
        <f t="shared" si="6"/>
        <v>32785896</v>
      </c>
      <c r="G60" s="87">
        <f t="shared" si="6"/>
        <v>-75600360</v>
      </c>
      <c r="H60" s="90">
        <f t="shared" si="6"/>
        <v>-75600360</v>
      </c>
      <c r="I60" s="91">
        <f t="shared" si="6"/>
        <v>-28572998</v>
      </c>
      <c r="J60" s="92">
        <f t="shared" si="6"/>
        <v>-85447749</v>
      </c>
      <c r="K60" s="87">
        <f t="shared" si="6"/>
        <v>-94735883</v>
      </c>
      <c r="L60" s="88">
        <f t="shared" si="6"/>
        <v>-119699350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1270486</v>
      </c>
      <c r="E35" s="37">
        <v>1060373</v>
      </c>
      <c r="F35" s="38">
        <v>1783847</v>
      </c>
      <c r="G35" s="34">
        <v>1783860</v>
      </c>
      <c r="H35" s="40">
        <v>1783860</v>
      </c>
      <c r="I35" s="41">
        <v>1444061</v>
      </c>
      <c r="J35" s="39">
        <v>1890876</v>
      </c>
      <c r="K35" s="34">
        <v>1975968</v>
      </c>
      <c r="L35" s="37">
        <v>2025372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53571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128032</v>
      </c>
      <c r="K38" s="34">
        <v>133792</v>
      </c>
      <c r="L38" s="37">
        <v>137140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446196</v>
      </c>
      <c r="D42" s="34">
        <v>560085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2796</v>
      </c>
      <c r="D45" s="34">
        <v>0</v>
      </c>
      <c r="E45" s="37">
        <v>363173</v>
      </c>
      <c r="F45" s="39">
        <v>1800000</v>
      </c>
      <c r="G45" s="34">
        <v>1850004</v>
      </c>
      <c r="H45" s="37">
        <v>1850004</v>
      </c>
      <c r="I45" s="41">
        <v>9430</v>
      </c>
      <c r="J45" s="39">
        <v>110000</v>
      </c>
      <c r="K45" s="34">
        <v>114955</v>
      </c>
      <c r="L45" s="37">
        <v>117835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448992</v>
      </c>
      <c r="D48" s="52">
        <f t="shared" ref="D48:L48" si="1">SUM(D35:D47)</f>
        <v>1884142</v>
      </c>
      <c r="E48" s="53">
        <f t="shared" si="1"/>
        <v>1423546</v>
      </c>
      <c r="F48" s="54">
        <f t="shared" si="1"/>
        <v>3583847</v>
      </c>
      <c r="G48" s="52">
        <f t="shared" si="1"/>
        <v>3633864</v>
      </c>
      <c r="H48" s="53">
        <f t="shared" si="1"/>
        <v>3633864</v>
      </c>
      <c r="I48" s="56">
        <f t="shared" si="1"/>
        <v>1453491</v>
      </c>
      <c r="J48" s="57">
        <f t="shared" si="1"/>
        <v>2128908</v>
      </c>
      <c r="K48" s="52">
        <f t="shared" si="1"/>
        <v>2224715</v>
      </c>
      <c r="L48" s="53">
        <f t="shared" si="1"/>
        <v>2280347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-448992</v>
      </c>
      <c r="D49" s="61">
        <f t="shared" si="2"/>
        <v>-1884142</v>
      </c>
      <c r="E49" s="62">
        <f t="shared" si="2"/>
        <v>-1423546</v>
      </c>
      <c r="F49" s="63">
        <f t="shared" si="2"/>
        <v>-3583847</v>
      </c>
      <c r="G49" s="61">
        <f t="shared" si="2"/>
        <v>-3633864</v>
      </c>
      <c r="H49" s="62">
        <f t="shared" si="2"/>
        <v>-3633864</v>
      </c>
      <c r="I49" s="64">
        <f t="shared" si="2"/>
        <v>-1453491</v>
      </c>
      <c r="J49" s="65">
        <f t="shared" si="2"/>
        <v>-2128908</v>
      </c>
      <c r="K49" s="61">
        <f t="shared" si="2"/>
        <v>-2224715</v>
      </c>
      <c r="L49" s="62">
        <f t="shared" si="2"/>
        <v>-2280347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-448992</v>
      </c>
      <c r="D52" s="68">
        <f t="shared" si="3"/>
        <v>-1884142</v>
      </c>
      <c r="E52" s="69">
        <f t="shared" si="3"/>
        <v>-1423546</v>
      </c>
      <c r="F52" s="70">
        <f t="shared" si="3"/>
        <v>-3583847</v>
      </c>
      <c r="G52" s="68">
        <f t="shared" si="3"/>
        <v>-3633864</v>
      </c>
      <c r="H52" s="69">
        <f t="shared" si="3"/>
        <v>-3633864</v>
      </c>
      <c r="I52" s="71">
        <f t="shared" si="3"/>
        <v>-1453491</v>
      </c>
      <c r="J52" s="72">
        <f t="shared" si="3"/>
        <v>-2128908</v>
      </c>
      <c r="K52" s="68">
        <f t="shared" si="3"/>
        <v>-2224715</v>
      </c>
      <c r="L52" s="69">
        <f t="shared" si="3"/>
        <v>-2280347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-448992</v>
      </c>
      <c r="D54" s="79">
        <f t="shared" ref="D54:L54" si="4">+D52-D53</f>
        <v>-1884142</v>
      </c>
      <c r="E54" s="80">
        <f t="shared" si="4"/>
        <v>-1423546</v>
      </c>
      <c r="F54" s="81">
        <f t="shared" si="4"/>
        <v>-3583847</v>
      </c>
      <c r="G54" s="79">
        <f t="shared" si="4"/>
        <v>-3633864</v>
      </c>
      <c r="H54" s="80">
        <f t="shared" si="4"/>
        <v>-3633864</v>
      </c>
      <c r="I54" s="82">
        <f t="shared" si="4"/>
        <v>-1453491</v>
      </c>
      <c r="J54" s="83">
        <f t="shared" si="4"/>
        <v>-2128908</v>
      </c>
      <c r="K54" s="79">
        <f t="shared" si="4"/>
        <v>-2224715</v>
      </c>
      <c r="L54" s="80">
        <f t="shared" si="4"/>
        <v>-2280347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-448992</v>
      </c>
      <c r="D57" s="68">
        <f t="shared" ref="D57:L57" si="5">SUM(D54:D56)</f>
        <v>-1884142</v>
      </c>
      <c r="E57" s="69">
        <f t="shared" si="5"/>
        <v>-1423546</v>
      </c>
      <c r="F57" s="70">
        <f t="shared" si="5"/>
        <v>-3583847</v>
      </c>
      <c r="G57" s="68">
        <f t="shared" si="5"/>
        <v>-3633864</v>
      </c>
      <c r="H57" s="69">
        <f t="shared" si="5"/>
        <v>-3633864</v>
      </c>
      <c r="I57" s="71">
        <f t="shared" si="5"/>
        <v>-1453491</v>
      </c>
      <c r="J57" s="72">
        <f t="shared" si="5"/>
        <v>-2128908</v>
      </c>
      <c r="K57" s="68">
        <f t="shared" si="5"/>
        <v>-2224715</v>
      </c>
      <c r="L57" s="69">
        <f t="shared" si="5"/>
        <v>-2280347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-448992</v>
      </c>
      <c r="D60" s="87">
        <f t="shared" ref="D60:L60" si="6">SUM(D57:D59)</f>
        <v>-1884142</v>
      </c>
      <c r="E60" s="88">
        <f t="shared" si="6"/>
        <v>-1423546</v>
      </c>
      <c r="F60" s="89">
        <f t="shared" si="6"/>
        <v>-3583847</v>
      </c>
      <c r="G60" s="87">
        <f t="shared" si="6"/>
        <v>-3633864</v>
      </c>
      <c r="H60" s="90">
        <f t="shared" si="6"/>
        <v>-3633864</v>
      </c>
      <c r="I60" s="91">
        <f t="shared" si="6"/>
        <v>-1453491</v>
      </c>
      <c r="J60" s="92">
        <f t="shared" si="6"/>
        <v>-2128908</v>
      </c>
      <c r="K60" s="87">
        <f t="shared" si="6"/>
        <v>-2224715</v>
      </c>
      <c r="L60" s="88">
        <f t="shared" si="6"/>
        <v>-2280347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50004</v>
      </c>
      <c r="H31" s="37">
        <v>50004</v>
      </c>
      <c r="I31" s="41">
        <v>0</v>
      </c>
      <c r="J31" s="39">
        <v>50004</v>
      </c>
      <c r="K31" s="34">
        <v>50000</v>
      </c>
      <c r="L31" s="37">
        <v>50000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50004</v>
      </c>
      <c r="H33" s="55">
        <f t="shared" si="0"/>
        <v>50004</v>
      </c>
      <c r="I33" s="56">
        <f t="shared" si="0"/>
        <v>0</v>
      </c>
      <c r="J33" s="57">
        <f t="shared" si="0"/>
        <v>50004</v>
      </c>
      <c r="K33" s="52">
        <f t="shared" si="0"/>
        <v>50000</v>
      </c>
      <c r="L33" s="53">
        <f t="shared" si="0"/>
        <v>50000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80004</v>
      </c>
      <c r="H38" s="37">
        <v>80004</v>
      </c>
      <c r="I38" s="41">
        <v>0</v>
      </c>
      <c r="J38" s="39">
        <v>9996</v>
      </c>
      <c r="K38" s="34">
        <v>10400</v>
      </c>
      <c r="L38" s="37">
        <v>10816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20004</v>
      </c>
      <c r="H47" s="37">
        <v>20004</v>
      </c>
      <c r="I47" s="41">
        <v>0</v>
      </c>
      <c r="J47" s="39">
        <v>39996</v>
      </c>
      <c r="K47" s="34">
        <v>40000</v>
      </c>
      <c r="L47" s="37">
        <v>40000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100008</v>
      </c>
      <c r="H48" s="53">
        <f t="shared" si="1"/>
        <v>100008</v>
      </c>
      <c r="I48" s="56">
        <f t="shared" si="1"/>
        <v>0</v>
      </c>
      <c r="J48" s="57">
        <f t="shared" si="1"/>
        <v>49992</v>
      </c>
      <c r="K48" s="52">
        <f t="shared" si="1"/>
        <v>50400</v>
      </c>
      <c r="L48" s="53">
        <f t="shared" si="1"/>
        <v>50816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-50004</v>
      </c>
      <c r="H49" s="62">
        <f t="shared" si="2"/>
        <v>-50004</v>
      </c>
      <c r="I49" s="64">
        <f t="shared" si="2"/>
        <v>0</v>
      </c>
      <c r="J49" s="65">
        <f t="shared" si="2"/>
        <v>12</v>
      </c>
      <c r="K49" s="61">
        <f t="shared" si="2"/>
        <v>-400</v>
      </c>
      <c r="L49" s="62">
        <f t="shared" si="2"/>
        <v>-816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-50004</v>
      </c>
      <c r="H52" s="69">
        <f t="shared" si="3"/>
        <v>-50004</v>
      </c>
      <c r="I52" s="71">
        <f t="shared" si="3"/>
        <v>0</v>
      </c>
      <c r="J52" s="72">
        <f t="shared" si="3"/>
        <v>12</v>
      </c>
      <c r="K52" s="68">
        <f t="shared" si="3"/>
        <v>-400</v>
      </c>
      <c r="L52" s="69">
        <f t="shared" si="3"/>
        <v>-816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-50004</v>
      </c>
      <c r="H54" s="80">
        <f t="shared" si="4"/>
        <v>-50004</v>
      </c>
      <c r="I54" s="82">
        <f t="shared" si="4"/>
        <v>0</v>
      </c>
      <c r="J54" s="83">
        <f t="shared" si="4"/>
        <v>12</v>
      </c>
      <c r="K54" s="79">
        <f t="shared" si="4"/>
        <v>-400</v>
      </c>
      <c r="L54" s="80">
        <f t="shared" si="4"/>
        <v>-816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-50004</v>
      </c>
      <c r="H57" s="69">
        <f t="shared" si="5"/>
        <v>-50004</v>
      </c>
      <c r="I57" s="71">
        <f t="shared" si="5"/>
        <v>0</v>
      </c>
      <c r="J57" s="72">
        <f t="shared" si="5"/>
        <v>12</v>
      </c>
      <c r="K57" s="68">
        <f t="shared" si="5"/>
        <v>-400</v>
      </c>
      <c r="L57" s="69">
        <f t="shared" si="5"/>
        <v>-816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-50004</v>
      </c>
      <c r="H60" s="90">
        <f t="shared" si="6"/>
        <v>-50004</v>
      </c>
      <c r="I60" s="91">
        <f t="shared" si="6"/>
        <v>0</v>
      </c>
      <c r="J60" s="92">
        <f t="shared" si="6"/>
        <v>12</v>
      </c>
      <c r="K60" s="87">
        <f t="shared" si="6"/>
        <v>-400</v>
      </c>
      <c r="L60" s="88">
        <f t="shared" si="6"/>
        <v>-816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36264</v>
      </c>
      <c r="F6" s="31">
        <v>45398</v>
      </c>
      <c r="G6" s="29">
        <v>45398</v>
      </c>
      <c r="H6" s="32">
        <v>45398</v>
      </c>
      <c r="I6" s="30">
        <v>0</v>
      </c>
      <c r="J6" s="33">
        <v>47395</v>
      </c>
      <c r="K6" s="29">
        <v>49528</v>
      </c>
      <c r="L6" s="32">
        <v>50766</v>
      </c>
    </row>
    <row r="7" spans="1:12" x14ac:dyDescent="0.25">
      <c r="A7" s="28" t="s">
        <v>23</v>
      </c>
      <c r="B7" s="21" t="s">
        <v>22</v>
      </c>
      <c r="C7" s="29">
        <v>11344499</v>
      </c>
      <c r="D7" s="29">
        <v>3854765</v>
      </c>
      <c r="E7" s="30">
        <v>5850847</v>
      </c>
      <c r="F7" s="31">
        <v>6167923</v>
      </c>
      <c r="G7" s="29">
        <v>19079804</v>
      </c>
      <c r="H7" s="32">
        <v>19079804</v>
      </c>
      <c r="I7" s="30">
        <v>11594047</v>
      </c>
      <c r="J7" s="33">
        <v>10126027</v>
      </c>
      <c r="K7" s="29">
        <v>10593222</v>
      </c>
      <c r="L7" s="32">
        <v>21318718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11344499</v>
      </c>
      <c r="D33" s="52">
        <f t="shared" ref="D33:L33" si="0">SUM(D6:D20)+SUM(D22:D32)</f>
        <v>3854765</v>
      </c>
      <c r="E33" s="53">
        <f t="shared" si="0"/>
        <v>5887111</v>
      </c>
      <c r="F33" s="54">
        <f t="shared" si="0"/>
        <v>6213321</v>
      </c>
      <c r="G33" s="52">
        <f t="shared" si="0"/>
        <v>19125202</v>
      </c>
      <c r="H33" s="55">
        <f t="shared" si="0"/>
        <v>19125202</v>
      </c>
      <c r="I33" s="56">
        <f t="shared" si="0"/>
        <v>11594047</v>
      </c>
      <c r="J33" s="57">
        <f t="shared" si="0"/>
        <v>10173422</v>
      </c>
      <c r="K33" s="52">
        <f t="shared" si="0"/>
        <v>10642750</v>
      </c>
      <c r="L33" s="53">
        <f t="shared" si="0"/>
        <v>21369484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5179310</v>
      </c>
      <c r="D35" s="34">
        <v>5029672</v>
      </c>
      <c r="E35" s="37">
        <v>3667549</v>
      </c>
      <c r="F35" s="38">
        <v>4055638</v>
      </c>
      <c r="G35" s="34">
        <v>3552608</v>
      </c>
      <c r="H35" s="40">
        <v>3552608</v>
      </c>
      <c r="I35" s="41">
        <v>3874756</v>
      </c>
      <c r="J35" s="39">
        <v>3973862</v>
      </c>
      <c r="K35" s="34">
        <v>4152735</v>
      </c>
      <c r="L35" s="37">
        <v>4257554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507498</v>
      </c>
      <c r="D38" s="34">
        <v>538232</v>
      </c>
      <c r="E38" s="37">
        <v>572039</v>
      </c>
      <c r="F38" s="39">
        <v>113600</v>
      </c>
      <c r="G38" s="34">
        <v>413600</v>
      </c>
      <c r="H38" s="37">
        <v>413600</v>
      </c>
      <c r="I38" s="41">
        <v>457839</v>
      </c>
      <c r="J38" s="39">
        <v>431798</v>
      </c>
      <c r="K38" s="34">
        <v>451229</v>
      </c>
      <c r="L38" s="37">
        <v>462510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4460101</v>
      </c>
      <c r="F39" s="38">
        <v>2590560</v>
      </c>
      <c r="G39" s="34">
        <v>2590560</v>
      </c>
      <c r="H39" s="40">
        <v>2590560</v>
      </c>
      <c r="I39" s="41">
        <v>11100546</v>
      </c>
      <c r="J39" s="39">
        <v>2056250</v>
      </c>
      <c r="K39" s="34">
        <v>1841700</v>
      </c>
      <c r="L39" s="37">
        <v>1887742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891233</v>
      </c>
      <c r="D42" s="34">
        <v>39530</v>
      </c>
      <c r="E42" s="37">
        <v>732921</v>
      </c>
      <c r="F42" s="38">
        <v>1993042</v>
      </c>
      <c r="G42" s="34">
        <v>934300</v>
      </c>
      <c r="H42" s="40">
        <v>934300</v>
      </c>
      <c r="I42" s="41">
        <v>323443</v>
      </c>
      <c r="J42" s="39">
        <v>1227004</v>
      </c>
      <c r="K42" s="34">
        <v>1280315</v>
      </c>
      <c r="L42" s="37">
        <v>1375014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21892</v>
      </c>
      <c r="H45" s="37">
        <v>21892</v>
      </c>
      <c r="I45" s="41">
        <v>299386</v>
      </c>
      <c r="J45" s="39">
        <v>22855</v>
      </c>
      <c r="K45" s="34">
        <v>23883</v>
      </c>
      <c r="L45" s="37">
        <v>24480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6578041</v>
      </c>
      <c r="D48" s="52">
        <f t="shared" ref="D48:L48" si="1">SUM(D35:D47)</f>
        <v>5607434</v>
      </c>
      <c r="E48" s="53">
        <f t="shared" si="1"/>
        <v>9432610</v>
      </c>
      <c r="F48" s="54">
        <f t="shared" si="1"/>
        <v>8752840</v>
      </c>
      <c r="G48" s="52">
        <f t="shared" si="1"/>
        <v>7512960</v>
      </c>
      <c r="H48" s="53">
        <f t="shared" si="1"/>
        <v>7512960</v>
      </c>
      <c r="I48" s="56">
        <f t="shared" si="1"/>
        <v>16055970</v>
      </c>
      <c r="J48" s="57">
        <f t="shared" si="1"/>
        <v>7711769</v>
      </c>
      <c r="K48" s="52">
        <f t="shared" si="1"/>
        <v>7749862</v>
      </c>
      <c r="L48" s="53">
        <f t="shared" si="1"/>
        <v>8007300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4766458</v>
      </c>
      <c r="D49" s="61">
        <f t="shared" si="2"/>
        <v>-1752669</v>
      </c>
      <c r="E49" s="62">
        <f t="shared" si="2"/>
        <v>-3545499</v>
      </c>
      <c r="F49" s="63">
        <f t="shared" si="2"/>
        <v>-2539519</v>
      </c>
      <c r="G49" s="61">
        <f t="shared" si="2"/>
        <v>11612242</v>
      </c>
      <c r="H49" s="62">
        <f t="shared" si="2"/>
        <v>11612242</v>
      </c>
      <c r="I49" s="64">
        <f t="shared" si="2"/>
        <v>-4461923</v>
      </c>
      <c r="J49" s="65">
        <f t="shared" si="2"/>
        <v>2461653</v>
      </c>
      <c r="K49" s="61">
        <f t="shared" si="2"/>
        <v>2892888</v>
      </c>
      <c r="L49" s="62">
        <f t="shared" si="2"/>
        <v>13362184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4766458</v>
      </c>
      <c r="D52" s="68">
        <f t="shared" si="3"/>
        <v>-1752669</v>
      </c>
      <c r="E52" s="69">
        <f t="shared" si="3"/>
        <v>-3545499</v>
      </c>
      <c r="F52" s="70">
        <f t="shared" si="3"/>
        <v>-2539519</v>
      </c>
      <c r="G52" s="68">
        <f t="shared" si="3"/>
        <v>11612242</v>
      </c>
      <c r="H52" s="69">
        <f t="shared" si="3"/>
        <v>11612242</v>
      </c>
      <c r="I52" s="71">
        <f t="shared" si="3"/>
        <v>-4461923</v>
      </c>
      <c r="J52" s="72">
        <f t="shared" si="3"/>
        <v>2461653</v>
      </c>
      <c r="K52" s="68">
        <f t="shared" si="3"/>
        <v>2892888</v>
      </c>
      <c r="L52" s="69">
        <f t="shared" si="3"/>
        <v>13362184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4766458</v>
      </c>
      <c r="D54" s="79">
        <f t="shared" ref="D54:L54" si="4">+D52-D53</f>
        <v>-1752669</v>
      </c>
      <c r="E54" s="80">
        <f t="shared" si="4"/>
        <v>-3545499</v>
      </c>
      <c r="F54" s="81">
        <f t="shared" si="4"/>
        <v>-2539519</v>
      </c>
      <c r="G54" s="79">
        <f t="shared" si="4"/>
        <v>11612242</v>
      </c>
      <c r="H54" s="80">
        <f t="shared" si="4"/>
        <v>11612242</v>
      </c>
      <c r="I54" s="82">
        <f t="shared" si="4"/>
        <v>-4461923</v>
      </c>
      <c r="J54" s="83">
        <f t="shared" si="4"/>
        <v>2461653</v>
      </c>
      <c r="K54" s="79">
        <f t="shared" si="4"/>
        <v>2892888</v>
      </c>
      <c r="L54" s="80">
        <f t="shared" si="4"/>
        <v>13362184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4766458</v>
      </c>
      <c r="D57" s="68">
        <f t="shared" ref="D57:L57" si="5">SUM(D54:D56)</f>
        <v>-1752669</v>
      </c>
      <c r="E57" s="69">
        <f t="shared" si="5"/>
        <v>-3545499</v>
      </c>
      <c r="F57" s="70">
        <f t="shared" si="5"/>
        <v>-2539519</v>
      </c>
      <c r="G57" s="68">
        <f t="shared" si="5"/>
        <v>11612242</v>
      </c>
      <c r="H57" s="69">
        <f t="shared" si="5"/>
        <v>11612242</v>
      </c>
      <c r="I57" s="71">
        <f t="shared" si="5"/>
        <v>-4461923</v>
      </c>
      <c r="J57" s="72">
        <f t="shared" si="5"/>
        <v>2461653</v>
      </c>
      <c r="K57" s="68">
        <f t="shared" si="5"/>
        <v>2892888</v>
      </c>
      <c r="L57" s="69">
        <f t="shared" si="5"/>
        <v>13362184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4766458</v>
      </c>
      <c r="D60" s="87">
        <f t="shared" ref="D60:L60" si="6">SUM(D57:D59)</f>
        <v>-1752669</v>
      </c>
      <c r="E60" s="88">
        <f t="shared" si="6"/>
        <v>-3545499</v>
      </c>
      <c r="F60" s="89">
        <f t="shared" si="6"/>
        <v>-2539519</v>
      </c>
      <c r="G60" s="87">
        <f t="shared" si="6"/>
        <v>11612242</v>
      </c>
      <c r="H60" s="90">
        <f t="shared" si="6"/>
        <v>11612242</v>
      </c>
      <c r="I60" s="91">
        <f t="shared" si="6"/>
        <v>-4461923</v>
      </c>
      <c r="J60" s="92">
        <f t="shared" si="6"/>
        <v>2461653</v>
      </c>
      <c r="K60" s="87">
        <f t="shared" si="6"/>
        <v>2892888</v>
      </c>
      <c r="L60" s="88">
        <f t="shared" si="6"/>
        <v>13362184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152723050</v>
      </c>
      <c r="D7" s="29">
        <v>166267531</v>
      </c>
      <c r="E7" s="30">
        <v>159384721</v>
      </c>
      <c r="F7" s="31">
        <v>210658332</v>
      </c>
      <c r="G7" s="29">
        <v>210658332</v>
      </c>
      <c r="H7" s="32">
        <v>210658332</v>
      </c>
      <c r="I7" s="30">
        <v>159428619</v>
      </c>
      <c r="J7" s="33">
        <v>236948496</v>
      </c>
      <c r="K7" s="29">
        <v>266519664</v>
      </c>
      <c r="L7" s="32">
        <v>273182655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-3879</v>
      </c>
      <c r="E13" s="30">
        <v>-12874</v>
      </c>
      <c r="F13" s="31">
        <v>66621264</v>
      </c>
      <c r="G13" s="29">
        <v>66621264</v>
      </c>
      <c r="H13" s="32">
        <v>66621264</v>
      </c>
      <c r="I13" s="30">
        <v>0</v>
      </c>
      <c r="J13" s="33">
        <v>67890000</v>
      </c>
      <c r="K13" s="29">
        <v>68499996</v>
      </c>
      <c r="L13" s="32">
        <v>70212496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629880</v>
      </c>
      <c r="G24" s="34">
        <v>629880</v>
      </c>
      <c r="H24" s="37">
        <v>629880</v>
      </c>
      <c r="I24" s="41">
        <v>0</v>
      </c>
      <c r="J24" s="39">
        <v>658224</v>
      </c>
      <c r="K24" s="34">
        <v>687852</v>
      </c>
      <c r="L24" s="37">
        <v>705048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152723050</v>
      </c>
      <c r="D33" s="52">
        <f t="shared" ref="D33:L33" si="0">SUM(D6:D20)+SUM(D22:D32)</f>
        <v>166263652</v>
      </c>
      <c r="E33" s="53">
        <f t="shared" si="0"/>
        <v>159371847</v>
      </c>
      <c r="F33" s="54">
        <f t="shared" si="0"/>
        <v>277909476</v>
      </c>
      <c r="G33" s="52">
        <f t="shared" si="0"/>
        <v>277909476</v>
      </c>
      <c r="H33" s="55">
        <f t="shared" si="0"/>
        <v>277909476</v>
      </c>
      <c r="I33" s="56">
        <f t="shared" si="0"/>
        <v>159428619</v>
      </c>
      <c r="J33" s="57">
        <f t="shared" si="0"/>
        <v>305496720</v>
      </c>
      <c r="K33" s="52">
        <f t="shared" si="0"/>
        <v>335707512</v>
      </c>
      <c r="L33" s="53">
        <f t="shared" si="0"/>
        <v>344100199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12098188</v>
      </c>
      <c r="D35" s="34">
        <v>19443537</v>
      </c>
      <c r="E35" s="37">
        <v>14220524</v>
      </c>
      <c r="F35" s="38">
        <v>9870000</v>
      </c>
      <c r="G35" s="34">
        <v>30846803</v>
      </c>
      <c r="H35" s="40">
        <v>30846803</v>
      </c>
      <c r="I35" s="41">
        <v>32369372</v>
      </c>
      <c r="J35" s="39">
        <v>10280652</v>
      </c>
      <c r="K35" s="34">
        <v>10756932</v>
      </c>
      <c r="L35" s="37">
        <v>11025856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67399628</v>
      </c>
      <c r="D38" s="34">
        <v>81987148</v>
      </c>
      <c r="E38" s="37">
        <v>44288712</v>
      </c>
      <c r="F38" s="39">
        <v>90254532</v>
      </c>
      <c r="G38" s="34">
        <v>90804628</v>
      </c>
      <c r="H38" s="37">
        <v>90804628</v>
      </c>
      <c r="I38" s="41">
        <v>123948590</v>
      </c>
      <c r="J38" s="39">
        <v>79533492</v>
      </c>
      <c r="K38" s="34">
        <v>83988044</v>
      </c>
      <c r="L38" s="37">
        <v>87662745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4464228</v>
      </c>
      <c r="G40" s="34">
        <v>4464228</v>
      </c>
      <c r="H40" s="37">
        <v>4464228</v>
      </c>
      <c r="I40" s="41">
        <v>0</v>
      </c>
      <c r="J40" s="39">
        <v>4602612</v>
      </c>
      <c r="K40" s="34">
        <v>4717680</v>
      </c>
      <c r="L40" s="37">
        <v>4835622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22570190</v>
      </c>
      <c r="D42" s="34">
        <v>9461218</v>
      </c>
      <c r="E42" s="37">
        <v>18405363</v>
      </c>
      <c r="F42" s="38">
        <v>9830772</v>
      </c>
      <c r="G42" s="34">
        <v>18028324</v>
      </c>
      <c r="H42" s="40">
        <v>18028324</v>
      </c>
      <c r="I42" s="41">
        <v>17406548</v>
      </c>
      <c r="J42" s="39">
        <v>9937408</v>
      </c>
      <c r="K42" s="34">
        <v>10274828</v>
      </c>
      <c r="L42" s="37">
        <v>10461699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5746</v>
      </c>
      <c r="H44" s="40">
        <v>5746</v>
      </c>
      <c r="I44" s="41">
        <v>5646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682774</v>
      </c>
      <c r="D45" s="34">
        <v>1093515</v>
      </c>
      <c r="E45" s="37">
        <v>344923</v>
      </c>
      <c r="F45" s="39">
        <v>404172</v>
      </c>
      <c r="G45" s="34">
        <v>560320</v>
      </c>
      <c r="H45" s="37">
        <v>560320</v>
      </c>
      <c r="I45" s="41">
        <v>516721</v>
      </c>
      <c r="J45" s="39">
        <v>409428</v>
      </c>
      <c r="K45" s="34">
        <v>414756</v>
      </c>
      <c r="L45" s="37">
        <v>425125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102750780</v>
      </c>
      <c r="D48" s="52">
        <f t="shared" ref="D48:L48" si="1">SUM(D35:D47)</f>
        <v>111985418</v>
      </c>
      <c r="E48" s="53">
        <f t="shared" si="1"/>
        <v>77259522</v>
      </c>
      <c r="F48" s="54">
        <f t="shared" si="1"/>
        <v>114823704</v>
      </c>
      <c r="G48" s="52">
        <f t="shared" si="1"/>
        <v>144710049</v>
      </c>
      <c r="H48" s="53">
        <f t="shared" si="1"/>
        <v>144710049</v>
      </c>
      <c r="I48" s="56">
        <f t="shared" si="1"/>
        <v>174246877</v>
      </c>
      <c r="J48" s="57">
        <f t="shared" si="1"/>
        <v>104763592</v>
      </c>
      <c r="K48" s="52">
        <f t="shared" si="1"/>
        <v>110152240</v>
      </c>
      <c r="L48" s="53">
        <f t="shared" si="1"/>
        <v>114411047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49972270</v>
      </c>
      <c r="D49" s="61">
        <f t="shared" si="2"/>
        <v>54278234</v>
      </c>
      <c r="E49" s="62">
        <f t="shared" si="2"/>
        <v>82112325</v>
      </c>
      <c r="F49" s="63">
        <f t="shared" si="2"/>
        <v>163085772</v>
      </c>
      <c r="G49" s="61">
        <f t="shared" si="2"/>
        <v>133199427</v>
      </c>
      <c r="H49" s="62">
        <f t="shared" si="2"/>
        <v>133199427</v>
      </c>
      <c r="I49" s="64">
        <f t="shared" si="2"/>
        <v>-14818258</v>
      </c>
      <c r="J49" s="65">
        <f t="shared" si="2"/>
        <v>200733128</v>
      </c>
      <c r="K49" s="61">
        <f t="shared" si="2"/>
        <v>225555272</v>
      </c>
      <c r="L49" s="62">
        <f t="shared" si="2"/>
        <v>229689152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10230000</v>
      </c>
      <c r="G50" s="34">
        <v>10230000</v>
      </c>
      <c r="H50" s="37">
        <v>10230000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49972270</v>
      </c>
      <c r="D52" s="68">
        <f t="shared" si="3"/>
        <v>54278234</v>
      </c>
      <c r="E52" s="69">
        <f t="shared" si="3"/>
        <v>82112325</v>
      </c>
      <c r="F52" s="70">
        <f t="shared" si="3"/>
        <v>173315772</v>
      </c>
      <c r="G52" s="68">
        <f t="shared" si="3"/>
        <v>143429427</v>
      </c>
      <c r="H52" s="69">
        <f t="shared" si="3"/>
        <v>143429427</v>
      </c>
      <c r="I52" s="71">
        <f t="shared" si="3"/>
        <v>-14818258</v>
      </c>
      <c r="J52" s="72">
        <f t="shared" si="3"/>
        <v>200733128</v>
      </c>
      <c r="K52" s="68">
        <f t="shared" si="3"/>
        <v>225555272</v>
      </c>
      <c r="L52" s="69">
        <f t="shared" si="3"/>
        <v>229689152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49972270</v>
      </c>
      <c r="D54" s="79">
        <f t="shared" ref="D54:L54" si="4">+D52-D53</f>
        <v>54278234</v>
      </c>
      <c r="E54" s="80">
        <f t="shared" si="4"/>
        <v>82112325</v>
      </c>
      <c r="F54" s="81">
        <f t="shared" si="4"/>
        <v>173315772</v>
      </c>
      <c r="G54" s="79">
        <f t="shared" si="4"/>
        <v>143429427</v>
      </c>
      <c r="H54" s="80">
        <f t="shared" si="4"/>
        <v>143429427</v>
      </c>
      <c r="I54" s="82">
        <f t="shared" si="4"/>
        <v>-14818258</v>
      </c>
      <c r="J54" s="83">
        <f t="shared" si="4"/>
        <v>200733128</v>
      </c>
      <c r="K54" s="79">
        <f t="shared" si="4"/>
        <v>225555272</v>
      </c>
      <c r="L54" s="80">
        <f t="shared" si="4"/>
        <v>229689152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49972270</v>
      </c>
      <c r="D57" s="68">
        <f t="shared" ref="D57:L57" si="5">SUM(D54:D56)</f>
        <v>54278234</v>
      </c>
      <c r="E57" s="69">
        <f t="shared" si="5"/>
        <v>82112325</v>
      </c>
      <c r="F57" s="70">
        <f t="shared" si="5"/>
        <v>173315772</v>
      </c>
      <c r="G57" s="68">
        <f t="shared" si="5"/>
        <v>143429427</v>
      </c>
      <c r="H57" s="69">
        <f t="shared" si="5"/>
        <v>143429427</v>
      </c>
      <c r="I57" s="71">
        <f t="shared" si="5"/>
        <v>-14818258</v>
      </c>
      <c r="J57" s="72">
        <f t="shared" si="5"/>
        <v>200733128</v>
      </c>
      <c r="K57" s="68">
        <f t="shared" si="5"/>
        <v>225555272</v>
      </c>
      <c r="L57" s="69">
        <f t="shared" si="5"/>
        <v>229689152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49972270</v>
      </c>
      <c r="D60" s="87">
        <f t="shared" ref="D60:L60" si="6">SUM(D57:D59)</f>
        <v>54278234</v>
      </c>
      <c r="E60" s="88">
        <f t="shared" si="6"/>
        <v>82112325</v>
      </c>
      <c r="F60" s="89">
        <f t="shared" si="6"/>
        <v>173315772</v>
      </c>
      <c r="G60" s="87">
        <f t="shared" si="6"/>
        <v>143429427</v>
      </c>
      <c r="H60" s="90">
        <f t="shared" si="6"/>
        <v>143429427</v>
      </c>
      <c r="I60" s="91">
        <f t="shared" si="6"/>
        <v>-14818258</v>
      </c>
      <c r="J60" s="92">
        <f t="shared" si="6"/>
        <v>200733128</v>
      </c>
      <c r="K60" s="87">
        <f t="shared" si="6"/>
        <v>225555272</v>
      </c>
      <c r="L60" s="88">
        <f t="shared" si="6"/>
        <v>229689152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21239418</v>
      </c>
      <c r="E7" s="30">
        <v>2420957</v>
      </c>
      <c r="F7" s="31">
        <v>39684297</v>
      </c>
      <c r="G7" s="29">
        <v>39684297</v>
      </c>
      <c r="H7" s="32">
        <v>39684297</v>
      </c>
      <c r="I7" s="30">
        <v>10679907</v>
      </c>
      <c r="J7" s="33">
        <v>13943000</v>
      </c>
      <c r="K7" s="29">
        <v>14584000</v>
      </c>
      <c r="L7" s="32">
        <v>15225696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100000</v>
      </c>
      <c r="K20" s="34">
        <v>104600</v>
      </c>
      <c r="L20" s="37">
        <v>109202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32434783</v>
      </c>
      <c r="E26" s="37">
        <v>18695652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53674201</v>
      </c>
      <c r="E33" s="53">
        <f t="shared" si="0"/>
        <v>21116609</v>
      </c>
      <c r="F33" s="54">
        <f t="shared" si="0"/>
        <v>39684297</v>
      </c>
      <c r="G33" s="52">
        <f t="shared" si="0"/>
        <v>39684297</v>
      </c>
      <c r="H33" s="55">
        <f t="shared" si="0"/>
        <v>39684297</v>
      </c>
      <c r="I33" s="56">
        <f t="shared" si="0"/>
        <v>10679907</v>
      </c>
      <c r="J33" s="57">
        <f t="shared" si="0"/>
        <v>14043000</v>
      </c>
      <c r="K33" s="52">
        <f t="shared" si="0"/>
        <v>14688600</v>
      </c>
      <c r="L33" s="53">
        <f t="shared" si="0"/>
        <v>15334898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92865116</v>
      </c>
      <c r="E35" s="37">
        <v>75058954</v>
      </c>
      <c r="F35" s="38">
        <v>92865116</v>
      </c>
      <c r="G35" s="34">
        <v>92865116</v>
      </c>
      <c r="H35" s="40">
        <v>92865116</v>
      </c>
      <c r="I35" s="41">
        <v>27660932</v>
      </c>
      <c r="J35" s="39">
        <v>26200000</v>
      </c>
      <c r="K35" s="34">
        <v>27301000</v>
      </c>
      <c r="L35" s="37">
        <v>28450400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4237662</v>
      </c>
      <c r="F38" s="39">
        <v>0</v>
      </c>
      <c r="G38" s="34">
        <v>0</v>
      </c>
      <c r="H38" s="37">
        <v>0</v>
      </c>
      <c r="I38" s="41">
        <v>5836739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130974</v>
      </c>
      <c r="E42" s="37">
        <v>112200</v>
      </c>
      <c r="F42" s="38">
        <v>700000</v>
      </c>
      <c r="G42" s="34">
        <v>1000000</v>
      </c>
      <c r="H42" s="40">
        <v>1000000</v>
      </c>
      <c r="I42" s="41">
        <v>26305</v>
      </c>
      <c r="J42" s="39">
        <v>800000</v>
      </c>
      <c r="K42" s="34">
        <v>1700000</v>
      </c>
      <c r="L42" s="37">
        <v>1400000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768599</v>
      </c>
      <c r="E45" s="37">
        <v>765178</v>
      </c>
      <c r="F45" s="39">
        <v>0</v>
      </c>
      <c r="G45" s="34">
        <v>0</v>
      </c>
      <c r="H45" s="37">
        <v>0</v>
      </c>
      <c r="I45" s="41">
        <v>233627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93764689</v>
      </c>
      <c r="E48" s="53">
        <f t="shared" si="1"/>
        <v>80173994</v>
      </c>
      <c r="F48" s="54">
        <f t="shared" si="1"/>
        <v>93565116</v>
      </c>
      <c r="G48" s="52">
        <f t="shared" si="1"/>
        <v>93865116</v>
      </c>
      <c r="H48" s="53">
        <f t="shared" si="1"/>
        <v>93865116</v>
      </c>
      <c r="I48" s="56">
        <f t="shared" si="1"/>
        <v>33757603</v>
      </c>
      <c r="J48" s="57">
        <f t="shared" si="1"/>
        <v>27000000</v>
      </c>
      <c r="K48" s="52">
        <f t="shared" si="1"/>
        <v>29001000</v>
      </c>
      <c r="L48" s="53">
        <f t="shared" si="1"/>
        <v>29850400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-40090488</v>
      </c>
      <c r="E49" s="62">
        <f t="shared" si="2"/>
        <v>-59057385</v>
      </c>
      <c r="F49" s="63">
        <f t="shared" si="2"/>
        <v>-53880819</v>
      </c>
      <c r="G49" s="61">
        <f t="shared" si="2"/>
        <v>-54180819</v>
      </c>
      <c r="H49" s="62">
        <f t="shared" si="2"/>
        <v>-54180819</v>
      </c>
      <c r="I49" s="64">
        <f t="shared" si="2"/>
        <v>-23077696</v>
      </c>
      <c r="J49" s="65">
        <f t="shared" si="2"/>
        <v>-12957000</v>
      </c>
      <c r="K49" s="61">
        <f t="shared" si="2"/>
        <v>-14312400</v>
      </c>
      <c r="L49" s="62">
        <f t="shared" si="2"/>
        <v>-14515502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-40090488</v>
      </c>
      <c r="E52" s="69">
        <f t="shared" si="3"/>
        <v>-59057385</v>
      </c>
      <c r="F52" s="70">
        <f t="shared" si="3"/>
        <v>-53880819</v>
      </c>
      <c r="G52" s="68">
        <f t="shared" si="3"/>
        <v>-54180819</v>
      </c>
      <c r="H52" s="69">
        <f t="shared" si="3"/>
        <v>-54180819</v>
      </c>
      <c r="I52" s="71">
        <f t="shared" si="3"/>
        <v>-23077696</v>
      </c>
      <c r="J52" s="72">
        <f t="shared" si="3"/>
        <v>-12957000</v>
      </c>
      <c r="K52" s="68">
        <f t="shared" si="3"/>
        <v>-14312400</v>
      </c>
      <c r="L52" s="69">
        <f t="shared" si="3"/>
        <v>-14515502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-40090488</v>
      </c>
      <c r="E54" s="80">
        <f t="shared" si="4"/>
        <v>-59057385</v>
      </c>
      <c r="F54" s="81">
        <f t="shared" si="4"/>
        <v>-53880819</v>
      </c>
      <c r="G54" s="79">
        <f t="shared" si="4"/>
        <v>-54180819</v>
      </c>
      <c r="H54" s="80">
        <f t="shared" si="4"/>
        <v>-54180819</v>
      </c>
      <c r="I54" s="82">
        <f t="shared" si="4"/>
        <v>-23077696</v>
      </c>
      <c r="J54" s="83">
        <f t="shared" si="4"/>
        <v>-12957000</v>
      </c>
      <c r="K54" s="79">
        <f t="shared" si="4"/>
        <v>-14312400</v>
      </c>
      <c r="L54" s="80">
        <f t="shared" si="4"/>
        <v>-14515502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-40090488</v>
      </c>
      <c r="E57" s="69">
        <f t="shared" si="5"/>
        <v>-59057385</v>
      </c>
      <c r="F57" s="70">
        <f t="shared" si="5"/>
        <v>-53880819</v>
      </c>
      <c r="G57" s="68">
        <f t="shared" si="5"/>
        <v>-54180819</v>
      </c>
      <c r="H57" s="69">
        <f t="shared" si="5"/>
        <v>-54180819</v>
      </c>
      <c r="I57" s="71">
        <f t="shared" si="5"/>
        <v>-23077696</v>
      </c>
      <c r="J57" s="72">
        <f t="shared" si="5"/>
        <v>-12957000</v>
      </c>
      <c r="K57" s="68">
        <f t="shared" si="5"/>
        <v>-14312400</v>
      </c>
      <c r="L57" s="69">
        <f t="shared" si="5"/>
        <v>-14515502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-40090488</v>
      </c>
      <c r="E60" s="88">
        <f t="shared" si="6"/>
        <v>-59057385</v>
      </c>
      <c r="F60" s="89">
        <f t="shared" si="6"/>
        <v>-53880819</v>
      </c>
      <c r="G60" s="87">
        <f t="shared" si="6"/>
        <v>-54180819</v>
      </c>
      <c r="H60" s="90">
        <f t="shared" si="6"/>
        <v>-54180819</v>
      </c>
      <c r="I60" s="91">
        <f t="shared" si="6"/>
        <v>-23077696</v>
      </c>
      <c r="J60" s="92">
        <f t="shared" si="6"/>
        <v>-12957000</v>
      </c>
      <c r="K60" s="87">
        <f t="shared" si="6"/>
        <v>-14312400</v>
      </c>
      <c r="L60" s="88">
        <f t="shared" si="6"/>
        <v>-14515502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8625984</v>
      </c>
      <c r="D7" s="29">
        <v>8695464</v>
      </c>
      <c r="E7" s="30">
        <v>11484426</v>
      </c>
      <c r="F7" s="31">
        <v>14239014</v>
      </c>
      <c r="G7" s="29">
        <v>14239014</v>
      </c>
      <c r="H7" s="32">
        <v>14239014</v>
      </c>
      <c r="I7" s="30">
        <v>13065480</v>
      </c>
      <c r="J7" s="33">
        <v>21059299</v>
      </c>
      <c r="K7" s="29">
        <v>21763362</v>
      </c>
      <c r="L7" s="32">
        <v>22307446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11170228</v>
      </c>
      <c r="D20" s="34">
        <v>2316352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4767598</v>
      </c>
      <c r="F26" s="39">
        <v>7889359</v>
      </c>
      <c r="G26" s="34">
        <v>7889359</v>
      </c>
      <c r="H26" s="37">
        <v>7889359</v>
      </c>
      <c r="I26" s="41">
        <v>7889359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19796212</v>
      </c>
      <c r="D33" s="52">
        <f t="shared" ref="D33:L33" si="0">SUM(D6:D20)+SUM(D22:D32)</f>
        <v>11011816</v>
      </c>
      <c r="E33" s="53">
        <f t="shared" si="0"/>
        <v>16252024</v>
      </c>
      <c r="F33" s="54">
        <f t="shared" si="0"/>
        <v>22128373</v>
      </c>
      <c r="G33" s="52">
        <f t="shared" si="0"/>
        <v>22128373</v>
      </c>
      <c r="H33" s="55">
        <f t="shared" si="0"/>
        <v>22128373</v>
      </c>
      <c r="I33" s="56">
        <f t="shared" si="0"/>
        <v>20954839</v>
      </c>
      <c r="J33" s="57">
        <f t="shared" si="0"/>
        <v>21059299</v>
      </c>
      <c r="K33" s="52">
        <f t="shared" si="0"/>
        <v>21763362</v>
      </c>
      <c r="L33" s="53">
        <f t="shared" si="0"/>
        <v>22307446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8628677</v>
      </c>
      <c r="D35" s="34">
        <v>8852065</v>
      </c>
      <c r="E35" s="37">
        <v>9154601</v>
      </c>
      <c r="F35" s="38">
        <v>9526631</v>
      </c>
      <c r="G35" s="34">
        <v>9899619</v>
      </c>
      <c r="H35" s="40">
        <v>9899619</v>
      </c>
      <c r="I35" s="41">
        <v>12959899</v>
      </c>
      <c r="J35" s="39">
        <v>8431748</v>
      </c>
      <c r="K35" s="34">
        <v>8656896</v>
      </c>
      <c r="L35" s="37">
        <v>9089740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128966</v>
      </c>
      <c r="D38" s="34">
        <v>938263</v>
      </c>
      <c r="E38" s="37">
        <v>2930383</v>
      </c>
      <c r="F38" s="39">
        <v>4250000</v>
      </c>
      <c r="G38" s="34">
        <v>2500000</v>
      </c>
      <c r="H38" s="37">
        <v>2500000</v>
      </c>
      <c r="I38" s="41">
        <v>1805556</v>
      </c>
      <c r="J38" s="39">
        <v>1000000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1268465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3343145</v>
      </c>
      <c r="D42" s="34">
        <v>1001671</v>
      </c>
      <c r="E42" s="37">
        <v>0</v>
      </c>
      <c r="F42" s="38">
        <v>0</v>
      </c>
      <c r="G42" s="34">
        <v>700000</v>
      </c>
      <c r="H42" s="40">
        <v>700000</v>
      </c>
      <c r="I42" s="41">
        <v>378826</v>
      </c>
      <c r="J42" s="39">
        <v>400000</v>
      </c>
      <c r="K42" s="34">
        <v>418000</v>
      </c>
      <c r="L42" s="37">
        <v>438900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466717</v>
      </c>
      <c r="D45" s="34">
        <v>1277378</v>
      </c>
      <c r="E45" s="37">
        <v>264697</v>
      </c>
      <c r="F45" s="39">
        <v>1703740</v>
      </c>
      <c r="G45" s="34">
        <v>293740</v>
      </c>
      <c r="H45" s="37">
        <v>293740</v>
      </c>
      <c r="I45" s="41">
        <v>345009</v>
      </c>
      <c r="J45" s="39">
        <v>376307</v>
      </c>
      <c r="K45" s="34">
        <v>393241</v>
      </c>
      <c r="L45" s="37">
        <v>412904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12567505</v>
      </c>
      <c r="D48" s="52">
        <f t="shared" ref="D48:L48" si="1">SUM(D35:D47)</f>
        <v>12069377</v>
      </c>
      <c r="E48" s="53">
        <f t="shared" si="1"/>
        <v>12349681</v>
      </c>
      <c r="F48" s="54">
        <f t="shared" si="1"/>
        <v>15480371</v>
      </c>
      <c r="G48" s="52">
        <f t="shared" si="1"/>
        <v>13393359</v>
      </c>
      <c r="H48" s="53">
        <f t="shared" si="1"/>
        <v>13393359</v>
      </c>
      <c r="I48" s="56">
        <f t="shared" si="1"/>
        <v>16757755</v>
      </c>
      <c r="J48" s="57">
        <f t="shared" si="1"/>
        <v>10208055</v>
      </c>
      <c r="K48" s="52">
        <f t="shared" si="1"/>
        <v>9468137</v>
      </c>
      <c r="L48" s="53">
        <f t="shared" si="1"/>
        <v>9941544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7228707</v>
      </c>
      <c r="D49" s="61">
        <f t="shared" si="2"/>
        <v>-1057561</v>
      </c>
      <c r="E49" s="62">
        <f t="shared" si="2"/>
        <v>3902343</v>
      </c>
      <c r="F49" s="63">
        <f t="shared" si="2"/>
        <v>6648002</v>
      </c>
      <c r="G49" s="61">
        <f t="shared" si="2"/>
        <v>8735014</v>
      </c>
      <c r="H49" s="62">
        <f t="shared" si="2"/>
        <v>8735014</v>
      </c>
      <c r="I49" s="64">
        <f t="shared" si="2"/>
        <v>4197084</v>
      </c>
      <c r="J49" s="65">
        <f t="shared" si="2"/>
        <v>10851244</v>
      </c>
      <c r="K49" s="61">
        <f t="shared" si="2"/>
        <v>12295225</v>
      </c>
      <c r="L49" s="62">
        <f t="shared" si="2"/>
        <v>12365902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7221765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7228707</v>
      </c>
      <c r="D52" s="68">
        <f t="shared" si="3"/>
        <v>-1057561</v>
      </c>
      <c r="E52" s="69">
        <f t="shared" si="3"/>
        <v>11124108</v>
      </c>
      <c r="F52" s="70">
        <f t="shared" si="3"/>
        <v>6648002</v>
      </c>
      <c r="G52" s="68">
        <f t="shared" si="3"/>
        <v>8735014</v>
      </c>
      <c r="H52" s="69">
        <f t="shared" si="3"/>
        <v>8735014</v>
      </c>
      <c r="I52" s="71">
        <f t="shared" si="3"/>
        <v>4197084</v>
      </c>
      <c r="J52" s="72">
        <f t="shared" si="3"/>
        <v>10851244</v>
      </c>
      <c r="K52" s="68">
        <f t="shared" si="3"/>
        <v>12295225</v>
      </c>
      <c r="L52" s="69">
        <f t="shared" si="3"/>
        <v>12365902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7228707</v>
      </c>
      <c r="D54" s="79">
        <f t="shared" ref="D54:L54" si="4">+D52-D53</f>
        <v>-1057561</v>
      </c>
      <c r="E54" s="80">
        <f t="shared" si="4"/>
        <v>11124108</v>
      </c>
      <c r="F54" s="81">
        <f t="shared" si="4"/>
        <v>6648002</v>
      </c>
      <c r="G54" s="79">
        <f t="shared" si="4"/>
        <v>8735014</v>
      </c>
      <c r="H54" s="80">
        <f t="shared" si="4"/>
        <v>8735014</v>
      </c>
      <c r="I54" s="82">
        <f t="shared" si="4"/>
        <v>4197084</v>
      </c>
      <c r="J54" s="83">
        <f t="shared" si="4"/>
        <v>10851244</v>
      </c>
      <c r="K54" s="79">
        <f t="shared" si="4"/>
        <v>12295225</v>
      </c>
      <c r="L54" s="80">
        <f t="shared" si="4"/>
        <v>12365902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7228707</v>
      </c>
      <c r="D57" s="68">
        <f t="shared" ref="D57:L57" si="5">SUM(D54:D56)</f>
        <v>-1057561</v>
      </c>
      <c r="E57" s="69">
        <f t="shared" si="5"/>
        <v>11124108</v>
      </c>
      <c r="F57" s="70">
        <f t="shared" si="5"/>
        <v>6648002</v>
      </c>
      <c r="G57" s="68">
        <f t="shared" si="5"/>
        <v>8735014</v>
      </c>
      <c r="H57" s="69">
        <f t="shared" si="5"/>
        <v>8735014</v>
      </c>
      <c r="I57" s="71">
        <f t="shared" si="5"/>
        <v>4197084</v>
      </c>
      <c r="J57" s="72">
        <f t="shared" si="5"/>
        <v>10851244</v>
      </c>
      <c r="K57" s="68">
        <f t="shared" si="5"/>
        <v>12295225</v>
      </c>
      <c r="L57" s="69">
        <f t="shared" si="5"/>
        <v>12365902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7228707</v>
      </c>
      <c r="D60" s="87">
        <f t="shared" ref="D60:L60" si="6">SUM(D57:D59)</f>
        <v>-1057561</v>
      </c>
      <c r="E60" s="88">
        <f t="shared" si="6"/>
        <v>11124108</v>
      </c>
      <c r="F60" s="89">
        <f t="shared" si="6"/>
        <v>6648002</v>
      </c>
      <c r="G60" s="87">
        <f t="shared" si="6"/>
        <v>8735014</v>
      </c>
      <c r="H60" s="90">
        <f t="shared" si="6"/>
        <v>8735014</v>
      </c>
      <c r="I60" s="91">
        <f t="shared" si="6"/>
        <v>4197084</v>
      </c>
      <c r="J60" s="92">
        <f t="shared" si="6"/>
        <v>10851244</v>
      </c>
      <c r="K60" s="87">
        <f t="shared" si="6"/>
        <v>12295225</v>
      </c>
      <c r="L60" s="88">
        <f t="shared" si="6"/>
        <v>12365902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95000000</v>
      </c>
      <c r="K7" s="29">
        <v>99000000</v>
      </c>
      <c r="L7" s="32">
        <v>101000000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95000000</v>
      </c>
      <c r="K33" s="52">
        <f t="shared" si="0"/>
        <v>99000000</v>
      </c>
      <c r="L33" s="53">
        <f t="shared" si="0"/>
        <v>101000000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63280790</v>
      </c>
      <c r="D35" s="34">
        <v>65492774</v>
      </c>
      <c r="E35" s="37">
        <v>90257731</v>
      </c>
      <c r="F35" s="38">
        <v>84761442</v>
      </c>
      <c r="G35" s="34">
        <v>95617480</v>
      </c>
      <c r="H35" s="40">
        <v>95617480</v>
      </c>
      <c r="I35" s="41">
        <v>100485409</v>
      </c>
      <c r="J35" s="39">
        <v>106622649</v>
      </c>
      <c r="K35" s="34">
        <v>111748029</v>
      </c>
      <c r="L35" s="37">
        <v>117365874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40536010</v>
      </c>
      <c r="D38" s="34">
        <v>177861392</v>
      </c>
      <c r="E38" s="37">
        <v>35479532</v>
      </c>
      <c r="F38" s="39">
        <v>45350000</v>
      </c>
      <c r="G38" s="34">
        <v>45350000</v>
      </c>
      <c r="H38" s="37">
        <v>45350000</v>
      </c>
      <c r="I38" s="41">
        <v>75847369</v>
      </c>
      <c r="J38" s="39">
        <v>49000000</v>
      </c>
      <c r="K38" s="34">
        <v>57000000</v>
      </c>
      <c r="L38" s="37">
        <v>64000000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-180872485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122275427</v>
      </c>
      <c r="G40" s="34">
        <v>62275427</v>
      </c>
      <c r="H40" s="37">
        <v>62275427</v>
      </c>
      <c r="I40" s="41">
        <v>0</v>
      </c>
      <c r="J40" s="39">
        <v>215000000</v>
      </c>
      <c r="K40" s="34">
        <v>195000000</v>
      </c>
      <c r="L40" s="37">
        <v>175000000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75558941</v>
      </c>
      <c r="D42" s="34">
        <v>204931792</v>
      </c>
      <c r="E42" s="37">
        <v>-56852593</v>
      </c>
      <c r="F42" s="38">
        <v>80000000</v>
      </c>
      <c r="G42" s="34">
        <v>182046616</v>
      </c>
      <c r="H42" s="40">
        <v>182046616</v>
      </c>
      <c r="I42" s="41">
        <v>-1017225</v>
      </c>
      <c r="J42" s="39">
        <v>211743478</v>
      </c>
      <c r="K42" s="34">
        <v>123913044</v>
      </c>
      <c r="L42" s="37">
        <v>124782608</v>
      </c>
    </row>
    <row r="43" spans="1:12" x14ac:dyDescent="0.25">
      <c r="A43" s="28" t="s">
        <v>58</v>
      </c>
      <c r="B43" s="21" t="s">
        <v>19</v>
      </c>
      <c r="C43" s="34">
        <v>60000000</v>
      </c>
      <c r="D43" s="34">
        <v>75000000</v>
      </c>
      <c r="E43" s="37">
        <v>21400002</v>
      </c>
      <c r="F43" s="39">
        <v>50000000</v>
      </c>
      <c r="G43" s="34">
        <v>0</v>
      </c>
      <c r="H43" s="37">
        <v>0</v>
      </c>
      <c r="I43" s="41">
        <v>0</v>
      </c>
      <c r="J43" s="39">
        <v>25000000</v>
      </c>
      <c r="K43" s="34">
        <v>50000000</v>
      </c>
      <c r="L43" s="37">
        <v>75000000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14131623</v>
      </c>
      <c r="D45" s="34">
        <v>21265281</v>
      </c>
      <c r="E45" s="37">
        <v>32844209</v>
      </c>
      <c r="F45" s="39">
        <v>24752730</v>
      </c>
      <c r="G45" s="34">
        <v>25047275</v>
      </c>
      <c r="H45" s="37">
        <v>25047275</v>
      </c>
      <c r="I45" s="41">
        <v>33217481</v>
      </c>
      <c r="J45" s="39">
        <v>25294419</v>
      </c>
      <c r="K45" s="34">
        <v>25693478</v>
      </c>
      <c r="L45" s="37">
        <v>26780435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253507364</v>
      </c>
      <c r="D48" s="52">
        <f t="shared" ref="D48:L48" si="1">SUM(D35:D47)</f>
        <v>544551239</v>
      </c>
      <c r="E48" s="53">
        <f t="shared" si="1"/>
        <v>123128881</v>
      </c>
      <c r="F48" s="54">
        <f t="shared" si="1"/>
        <v>407139599</v>
      </c>
      <c r="G48" s="52">
        <f t="shared" si="1"/>
        <v>410336798</v>
      </c>
      <c r="H48" s="53">
        <f t="shared" si="1"/>
        <v>410336798</v>
      </c>
      <c r="I48" s="56">
        <f t="shared" si="1"/>
        <v>27660549</v>
      </c>
      <c r="J48" s="57">
        <f t="shared" si="1"/>
        <v>632660546</v>
      </c>
      <c r="K48" s="52">
        <f t="shared" si="1"/>
        <v>563354551</v>
      </c>
      <c r="L48" s="53">
        <f t="shared" si="1"/>
        <v>582928917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-253507364</v>
      </c>
      <c r="D49" s="61">
        <f t="shared" si="2"/>
        <v>-544551239</v>
      </c>
      <c r="E49" s="62">
        <f t="shared" si="2"/>
        <v>-123128881</v>
      </c>
      <c r="F49" s="63">
        <f t="shared" si="2"/>
        <v>-407139599</v>
      </c>
      <c r="G49" s="61">
        <f t="shared" si="2"/>
        <v>-410336798</v>
      </c>
      <c r="H49" s="62">
        <f t="shared" si="2"/>
        <v>-410336798</v>
      </c>
      <c r="I49" s="64">
        <f t="shared" si="2"/>
        <v>-27660549</v>
      </c>
      <c r="J49" s="65">
        <f t="shared" si="2"/>
        <v>-537660546</v>
      </c>
      <c r="K49" s="61">
        <f t="shared" si="2"/>
        <v>-464354551</v>
      </c>
      <c r="L49" s="62">
        <f t="shared" si="2"/>
        <v>-481928917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16766357</v>
      </c>
      <c r="E50" s="37">
        <v>283288516</v>
      </c>
      <c r="F50" s="39">
        <v>0</v>
      </c>
      <c r="G50" s="34">
        <v>0</v>
      </c>
      <c r="H50" s="37">
        <v>0</v>
      </c>
      <c r="I50" s="41">
        <v>151902872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-253507364</v>
      </c>
      <c r="D52" s="68">
        <f t="shared" si="3"/>
        <v>-527784882</v>
      </c>
      <c r="E52" s="69">
        <f t="shared" si="3"/>
        <v>160159635</v>
      </c>
      <c r="F52" s="70">
        <f t="shared" si="3"/>
        <v>-407139599</v>
      </c>
      <c r="G52" s="68">
        <f t="shared" si="3"/>
        <v>-410336798</v>
      </c>
      <c r="H52" s="69">
        <f t="shared" si="3"/>
        <v>-410336798</v>
      </c>
      <c r="I52" s="71">
        <f t="shared" si="3"/>
        <v>124242323</v>
      </c>
      <c r="J52" s="72">
        <f t="shared" si="3"/>
        <v>-537660546</v>
      </c>
      <c r="K52" s="68">
        <f t="shared" si="3"/>
        <v>-464354551</v>
      </c>
      <c r="L52" s="69">
        <f t="shared" si="3"/>
        <v>-481928917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-253507364</v>
      </c>
      <c r="D54" s="79">
        <f t="shared" ref="D54:L54" si="4">+D52-D53</f>
        <v>-527784882</v>
      </c>
      <c r="E54" s="80">
        <f t="shared" si="4"/>
        <v>160159635</v>
      </c>
      <c r="F54" s="81">
        <f t="shared" si="4"/>
        <v>-407139599</v>
      </c>
      <c r="G54" s="79">
        <f t="shared" si="4"/>
        <v>-410336798</v>
      </c>
      <c r="H54" s="80">
        <f t="shared" si="4"/>
        <v>-410336798</v>
      </c>
      <c r="I54" s="82">
        <f t="shared" si="4"/>
        <v>124242323</v>
      </c>
      <c r="J54" s="83">
        <f t="shared" si="4"/>
        <v>-537660546</v>
      </c>
      <c r="K54" s="79">
        <f t="shared" si="4"/>
        <v>-464354551</v>
      </c>
      <c r="L54" s="80">
        <f t="shared" si="4"/>
        <v>-481928917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-253507364</v>
      </c>
      <c r="D57" s="68">
        <f t="shared" ref="D57:L57" si="5">SUM(D54:D56)</f>
        <v>-527784882</v>
      </c>
      <c r="E57" s="69">
        <f t="shared" si="5"/>
        <v>160159635</v>
      </c>
      <c r="F57" s="70">
        <f t="shared" si="5"/>
        <v>-407139599</v>
      </c>
      <c r="G57" s="68">
        <f t="shared" si="5"/>
        <v>-410336798</v>
      </c>
      <c r="H57" s="69">
        <f t="shared" si="5"/>
        <v>-410336798</v>
      </c>
      <c r="I57" s="71">
        <f t="shared" si="5"/>
        <v>124242323</v>
      </c>
      <c r="J57" s="72">
        <f t="shared" si="5"/>
        <v>-537660546</v>
      </c>
      <c r="K57" s="68">
        <f t="shared" si="5"/>
        <v>-464354551</v>
      </c>
      <c r="L57" s="69">
        <f t="shared" si="5"/>
        <v>-481928917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-253507364</v>
      </c>
      <c r="D60" s="87">
        <f t="shared" ref="D60:L60" si="6">SUM(D57:D59)</f>
        <v>-527784882</v>
      </c>
      <c r="E60" s="88">
        <f t="shared" si="6"/>
        <v>160159635</v>
      </c>
      <c r="F60" s="89">
        <f t="shared" si="6"/>
        <v>-407139599</v>
      </c>
      <c r="G60" s="87">
        <f t="shared" si="6"/>
        <v>-410336798</v>
      </c>
      <c r="H60" s="90">
        <f t="shared" si="6"/>
        <v>-410336798</v>
      </c>
      <c r="I60" s="91">
        <f t="shared" si="6"/>
        <v>124242323</v>
      </c>
      <c r="J60" s="92">
        <f t="shared" si="6"/>
        <v>-537660546</v>
      </c>
      <c r="K60" s="87">
        <f t="shared" si="6"/>
        <v>-464354551</v>
      </c>
      <c r="L60" s="88">
        <f t="shared" si="6"/>
        <v>-481928917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28125819</v>
      </c>
      <c r="D7" s="29">
        <v>28356737</v>
      </c>
      <c r="E7" s="30">
        <v>29548313</v>
      </c>
      <c r="F7" s="31">
        <v>30125208</v>
      </c>
      <c r="G7" s="29">
        <v>33311878</v>
      </c>
      <c r="H7" s="32">
        <v>33311878</v>
      </c>
      <c r="I7" s="30">
        <v>33609877</v>
      </c>
      <c r="J7" s="33">
        <v>38919989</v>
      </c>
      <c r="K7" s="29">
        <v>40710309</v>
      </c>
      <c r="L7" s="32">
        <v>42501561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6847124</v>
      </c>
      <c r="D13" s="29">
        <v>8293520</v>
      </c>
      <c r="E13" s="30">
        <v>8317383</v>
      </c>
      <c r="F13" s="31">
        <v>8471345</v>
      </c>
      <c r="G13" s="29">
        <v>8471345</v>
      </c>
      <c r="H13" s="32">
        <v>8471345</v>
      </c>
      <c r="I13" s="30">
        <v>8944243</v>
      </c>
      <c r="J13" s="33">
        <v>8835613</v>
      </c>
      <c r="K13" s="29">
        <v>9242051</v>
      </c>
      <c r="L13" s="32">
        <v>9648701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2000000</v>
      </c>
      <c r="F26" s="39">
        <v>3637539</v>
      </c>
      <c r="G26" s="34">
        <v>3637539</v>
      </c>
      <c r="H26" s="37">
        <v>3637539</v>
      </c>
      <c r="I26" s="41">
        <v>6960706</v>
      </c>
      <c r="J26" s="39">
        <v>2500000</v>
      </c>
      <c r="K26" s="34">
        <v>2500000</v>
      </c>
      <c r="L26" s="37">
        <v>2500000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34972943</v>
      </c>
      <c r="D33" s="52">
        <f t="shared" ref="D33:L33" si="0">SUM(D6:D20)+SUM(D22:D32)</f>
        <v>36650257</v>
      </c>
      <c r="E33" s="53">
        <f t="shared" si="0"/>
        <v>39865696</v>
      </c>
      <c r="F33" s="54">
        <f t="shared" si="0"/>
        <v>42234092</v>
      </c>
      <c r="G33" s="52">
        <f t="shared" si="0"/>
        <v>45420762</v>
      </c>
      <c r="H33" s="55">
        <f t="shared" si="0"/>
        <v>45420762</v>
      </c>
      <c r="I33" s="56">
        <f t="shared" si="0"/>
        <v>49514826</v>
      </c>
      <c r="J33" s="57">
        <f t="shared" si="0"/>
        <v>50255602</v>
      </c>
      <c r="K33" s="52">
        <f t="shared" si="0"/>
        <v>52452360</v>
      </c>
      <c r="L33" s="53">
        <f t="shared" si="0"/>
        <v>54650262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14786417</v>
      </c>
      <c r="D35" s="34">
        <v>13887267</v>
      </c>
      <c r="E35" s="37">
        <v>14127432</v>
      </c>
      <c r="F35" s="38">
        <v>17830052</v>
      </c>
      <c r="G35" s="34">
        <v>19070111</v>
      </c>
      <c r="H35" s="40">
        <v>19070111</v>
      </c>
      <c r="I35" s="41">
        <v>13663645</v>
      </c>
      <c r="J35" s="39">
        <v>14459606</v>
      </c>
      <c r="K35" s="34">
        <v>15291638</v>
      </c>
      <c r="L35" s="37">
        <v>16166903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342592</v>
      </c>
      <c r="E38" s="37">
        <v>-54000</v>
      </c>
      <c r="F38" s="39">
        <v>1815000</v>
      </c>
      <c r="G38" s="34">
        <v>915000</v>
      </c>
      <c r="H38" s="37">
        <v>915000</v>
      </c>
      <c r="I38" s="41">
        <v>225574</v>
      </c>
      <c r="J38" s="39">
        <v>600000</v>
      </c>
      <c r="K38" s="34">
        <v>675000</v>
      </c>
      <c r="L38" s="37">
        <v>725000</v>
      </c>
    </row>
    <row r="39" spans="1:12" x14ac:dyDescent="0.25">
      <c r="A39" s="28" t="s">
        <v>54</v>
      </c>
      <c r="B39" s="21" t="s">
        <v>55</v>
      </c>
      <c r="C39" s="34">
        <v>15031137</v>
      </c>
      <c r="D39" s="34">
        <v>1864051</v>
      </c>
      <c r="E39" s="37">
        <v>0</v>
      </c>
      <c r="F39" s="38">
        <v>17508907</v>
      </c>
      <c r="G39" s="34">
        <v>9946389</v>
      </c>
      <c r="H39" s="40">
        <v>9946389</v>
      </c>
      <c r="I39" s="41">
        <v>0</v>
      </c>
      <c r="J39" s="39">
        <v>24234863</v>
      </c>
      <c r="K39" s="34">
        <v>25349667</v>
      </c>
      <c r="L39" s="37">
        <v>26465052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3763137</v>
      </c>
      <c r="D42" s="34">
        <v>1868096</v>
      </c>
      <c r="E42" s="37">
        <v>0</v>
      </c>
      <c r="F42" s="38">
        <v>0</v>
      </c>
      <c r="G42" s="34">
        <v>200000</v>
      </c>
      <c r="H42" s="40">
        <v>200000</v>
      </c>
      <c r="I42" s="41">
        <v>43718</v>
      </c>
      <c r="J42" s="39">
        <v>300000</v>
      </c>
      <c r="K42" s="34">
        <v>313800</v>
      </c>
      <c r="L42" s="37">
        <v>327607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681536</v>
      </c>
      <c r="D45" s="34">
        <v>899089</v>
      </c>
      <c r="E45" s="37">
        <v>630299</v>
      </c>
      <c r="F45" s="39">
        <v>34045</v>
      </c>
      <c r="G45" s="34">
        <v>644045</v>
      </c>
      <c r="H45" s="37">
        <v>644045</v>
      </c>
      <c r="I45" s="41">
        <v>117379</v>
      </c>
      <c r="J45" s="39">
        <v>294596</v>
      </c>
      <c r="K45" s="34">
        <v>152916</v>
      </c>
      <c r="L45" s="37">
        <v>161669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34262227</v>
      </c>
      <c r="D48" s="52">
        <f t="shared" ref="D48:L48" si="1">SUM(D35:D47)</f>
        <v>18861095</v>
      </c>
      <c r="E48" s="53">
        <f t="shared" si="1"/>
        <v>14703731</v>
      </c>
      <c r="F48" s="54">
        <f t="shared" si="1"/>
        <v>37188004</v>
      </c>
      <c r="G48" s="52">
        <f t="shared" si="1"/>
        <v>30775545</v>
      </c>
      <c r="H48" s="53">
        <f t="shared" si="1"/>
        <v>30775545</v>
      </c>
      <c r="I48" s="56">
        <f t="shared" si="1"/>
        <v>14050316</v>
      </c>
      <c r="J48" s="57">
        <f t="shared" si="1"/>
        <v>39889065</v>
      </c>
      <c r="K48" s="52">
        <f t="shared" si="1"/>
        <v>41783021</v>
      </c>
      <c r="L48" s="53">
        <f t="shared" si="1"/>
        <v>43846231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710716</v>
      </c>
      <c r="D49" s="61">
        <f t="shared" si="2"/>
        <v>17789162</v>
      </c>
      <c r="E49" s="62">
        <f t="shared" si="2"/>
        <v>25161965</v>
      </c>
      <c r="F49" s="63">
        <f t="shared" si="2"/>
        <v>5046088</v>
      </c>
      <c r="G49" s="61">
        <f t="shared" si="2"/>
        <v>14645217</v>
      </c>
      <c r="H49" s="62">
        <f t="shared" si="2"/>
        <v>14645217</v>
      </c>
      <c r="I49" s="64">
        <f t="shared" si="2"/>
        <v>35464510</v>
      </c>
      <c r="J49" s="65">
        <f t="shared" si="2"/>
        <v>10366537</v>
      </c>
      <c r="K49" s="61">
        <f t="shared" si="2"/>
        <v>10669339</v>
      </c>
      <c r="L49" s="62">
        <f t="shared" si="2"/>
        <v>10804031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710716</v>
      </c>
      <c r="D52" s="68">
        <f t="shared" si="3"/>
        <v>17789162</v>
      </c>
      <c r="E52" s="69">
        <f t="shared" si="3"/>
        <v>25161965</v>
      </c>
      <c r="F52" s="70">
        <f t="shared" si="3"/>
        <v>5046088</v>
      </c>
      <c r="G52" s="68">
        <f t="shared" si="3"/>
        <v>14645217</v>
      </c>
      <c r="H52" s="69">
        <f t="shared" si="3"/>
        <v>14645217</v>
      </c>
      <c r="I52" s="71">
        <f t="shared" si="3"/>
        <v>35464510</v>
      </c>
      <c r="J52" s="72">
        <f t="shared" si="3"/>
        <v>10366537</v>
      </c>
      <c r="K52" s="68">
        <f t="shared" si="3"/>
        <v>10669339</v>
      </c>
      <c r="L52" s="69">
        <f t="shared" si="3"/>
        <v>10804031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710716</v>
      </c>
      <c r="D54" s="79">
        <f t="shared" ref="D54:L54" si="4">+D52-D53</f>
        <v>17789162</v>
      </c>
      <c r="E54" s="80">
        <f t="shared" si="4"/>
        <v>25161965</v>
      </c>
      <c r="F54" s="81">
        <f t="shared" si="4"/>
        <v>5046088</v>
      </c>
      <c r="G54" s="79">
        <f t="shared" si="4"/>
        <v>14645217</v>
      </c>
      <c r="H54" s="80">
        <f t="shared" si="4"/>
        <v>14645217</v>
      </c>
      <c r="I54" s="82">
        <f t="shared" si="4"/>
        <v>35464510</v>
      </c>
      <c r="J54" s="83">
        <f t="shared" si="4"/>
        <v>10366537</v>
      </c>
      <c r="K54" s="79">
        <f t="shared" si="4"/>
        <v>10669339</v>
      </c>
      <c r="L54" s="80">
        <f t="shared" si="4"/>
        <v>10804031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710716</v>
      </c>
      <c r="D57" s="68">
        <f t="shared" ref="D57:L57" si="5">SUM(D54:D56)</f>
        <v>17789162</v>
      </c>
      <c r="E57" s="69">
        <f t="shared" si="5"/>
        <v>25161965</v>
      </c>
      <c r="F57" s="70">
        <f t="shared" si="5"/>
        <v>5046088</v>
      </c>
      <c r="G57" s="68">
        <f t="shared" si="5"/>
        <v>14645217</v>
      </c>
      <c r="H57" s="69">
        <f t="shared" si="5"/>
        <v>14645217</v>
      </c>
      <c r="I57" s="71">
        <f t="shared" si="5"/>
        <v>35464510</v>
      </c>
      <c r="J57" s="72">
        <f t="shared" si="5"/>
        <v>10366537</v>
      </c>
      <c r="K57" s="68">
        <f t="shared" si="5"/>
        <v>10669339</v>
      </c>
      <c r="L57" s="69">
        <f t="shared" si="5"/>
        <v>10804031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710716</v>
      </c>
      <c r="D60" s="87">
        <f t="shared" ref="D60:L60" si="6">SUM(D57:D59)</f>
        <v>17789162</v>
      </c>
      <c r="E60" s="88">
        <f t="shared" si="6"/>
        <v>25161965</v>
      </c>
      <c r="F60" s="89">
        <f t="shared" si="6"/>
        <v>5046088</v>
      </c>
      <c r="G60" s="87">
        <f t="shared" si="6"/>
        <v>14645217</v>
      </c>
      <c r="H60" s="90">
        <f t="shared" si="6"/>
        <v>14645217</v>
      </c>
      <c r="I60" s="91">
        <f t="shared" si="6"/>
        <v>35464510</v>
      </c>
      <c r="J60" s="92">
        <f t="shared" si="6"/>
        <v>10366537</v>
      </c>
      <c r="K60" s="87">
        <f t="shared" si="6"/>
        <v>10669339</v>
      </c>
      <c r="L60" s="88">
        <f t="shared" si="6"/>
        <v>10804031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6142504</v>
      </c>
      <c r="D7" s="29">
        <v>-619131</v>
      </c>
      <c r="E7" s="30">
        <v>8831278</v>
      </c>
      <c r="F7" s="31">
        <v>9722475</v>
      </c>
      <c r="G7" s="29">
        <v>9722475</v>
      </c>
      <c r="H7" s="32">
        <v>9722475</v>
      </c>
      <c r="I7" s="30">
        <v>8011563</v>
      </c>
      <c r="J7" s="33">
        <v>8304756</v>
      </c>
      <c r="K7" s="29">
        <v>8686776</v>
      </c>
      <c r="L7" s="32">
        <v>9069000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2175941</v>
      </c>
      <c r="D13" s="29">
        <v>0</v>
      </c>
      <c r="E13" s="30">
        <v>4530549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3013032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11331477</v>
      </c>
      <c r="D33" s="52">
        <f t="shared" ref="D33:L33" si="0">SUM(D6:D20)+SUM(D22:D32)</f>
        <v>-619131</v>
      </c>
      <c r="E33" s="53">
        <f t="shared" si="0"/>
        <v>13361827</v>
      </c>
      <c r="F33" s="54">
        <f t="shared" si="0"/>
        <v>9722475</v>
      </c>
      <c r="G33" s="52">
        <f t="shared" si="0"/>
        <v>9722475</v>
      </c>
      <c r="H33" s="55">
        <f t="shared" si="0"/>
        <v>9722475</v>
      </c>
      <c r="I33" s="56">
        <f t="shared" si="0"/>
        <v>8011563</v>
      </c>
      <c r="J33" s="57">
        <f t="shared" si="0"/>
        <v>8304756</v>
      </c>
      <c r="K33" s="52">
        <f t="shared" si="0"/>
        <v>8686776</v>
      </c>
      <c r="L33" s="53">
        <f t="shared" si="0"/>
        <v>9069000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8541293</v>
      </c>
      <c r="D35" s="34">
        <v>6852400</v>
      </c>
      <c r="E35" s="37">
        <v>12327000</v>
      </c>
      <c r="F35" s="38">
        <v>8413706</v>
      </c>
      <c r="G35" s="34">
        <v>8413706</v>
      </c>
      <c r="H35" s="40">
        <v>8413706</v>
      </c>
      <c r="I35" s="41">
        <v>11394112</v>
      </c>
      <c r="J35" s="39">
        <v>10537272</v>
      </c>
      <c r="K35" s="34">
        <v>11021988</v>
      </c>
      <c r="L35" s="37">
        <v>11507004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5921</v>
      </c>
      <c r="D38" s="34">
        <v>333338</v>
      </c>
      <c r="E38" s="37">
        <v>1245</v>
      </c>
      <c r="F38" s="39">
        <v>419604</v>
      </c>
      <c r="G38" s="34">
        <v>419604</v>
      </c>
      <c r="H38" s="37">
        <v>419604</v>
      </c>
      <c r="I38" s="41">
        <v>140087</v>
      </c>
      <c r="J38" s="39">
        <v>3756</v>
      </c>
      <c r="K38" s="34">
        <v>3924</v>
      </c>
      <c r="L38" s="37">
        <v>4104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2357640</v>
      </c>
      <c r="F39" s="38">
        <v>3216228</v>
      </c>
      <c r="G39" s="34">
        <v>3216228</v>
      </c>
      <c r="H39" s="40">
        <v>3216228</v>
      </c>
      <c r="I39" s="41">
        <v>0</v>
      </c>
      <c r="J39" s="39">
        <v>2906750</v>
      </c>
      <c r="K39" s="34">
        <v>3040461</v>
      </c>
      <c r="L39" s="37">
        <v>3174241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14994306</v>
      </c>
      <c r="F40" s="39">
        <v>14609376</v>
      </c>
      <c r="G40" s="34">
        <v>14609376</v>
      </c>
      <c r="H40" s="37">
        <v>14609376</v>
      </c>
      <c r="I40" s="41">
        <v>481432</v>
      </c>
      <c r="J40" s="39">
        <v>660450</v>
      </c>
      <c r="K40" s="34">
        <v>690831</v>
      </c>
      <c r="L40" s="37">
        <v>2922256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195994</v>
      </c>
      <c r="E42" s="37">
        <v>212438</v>
      </c>
      <c r="F42" s="38">
        <v>929580</v>
      </c>
      <c r="G42" s="34">
        <v>456060</v>
      </c>
      <c r="H42" s="40">
        <v>456060</v>
      </c>
      <c r="I42" s="41">
        <v>237172</v>
      </c>
      <c r="J42" s="39">
        <v>213828</v>
      </c>
      <c r="K42" s="34">
        <v>223668</v>
      </c>
      <c r="L42" s="37">
        <v>233508</v>
      </c>
    </row>
    <row r="43" spans="1:12" x14ac:dyDescent="0.25">
      <c r="A43" s="28" t="s">
        <v>58</v>
      </c>
      <c r="B43" s="21" t="s">
        <v>19</v>
      </c>
      <c r="C43" s="34">
        <v>1586036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69490</v>
      </c>
      <c r="D45" s="34">
        <v>18942</v>
      </c>
      <c r="E45" s="37">
        <v>100468</v>
      </c>
      <c r="F45" s="39">
        <v>177048</v>
      </c>
      <c r="G45" s="34">
        <v>177048</v>
      </c>
      <c r="H45" s="37">
        <v>177048</v>
      </c>
      <c r="I45" s="41">
        <v>91521</v>
      </c>
      <c r="J45" s="39">
        <v>96288</v>
      </c>
      <c r="K45" s="34">
        <v>100716</v>
      </c>
      <c r="L45" s="37">
        <v>105144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10202740</v>
      </c>
      <c r="D48" s="52">
        <f t="shared" ref="D48:L48" si="1">SUM(D35:D47)</f>
        <v>7400674</v>
      </c>
      <c r="E48" s="53">
        <f t="shared" si="1"/>
        <v>29993097</v>
      </c>
      <c r="F48" s="54">
        <f t="shared" si="1"/>
        <v>27765542</v>
      </c>
      <c r="G48" s="52">
        <f t="shared" si="1"/>
        <v>27292022</v>
      </c>
      <c r="H48" s="53">
        <f t="shared" si="1"/>
        <v>27292022</v>
      </c>
      <c r="I48" s="56">
        <f t="shared" si="1"/>
        <v>12344324</v>
      </c>
      <c r="J48" s="57">
        <f t="shared" si="1"/>
        <v>14418344</v>
      </c>
      <c r="K48" s="52">
        <f t="shared" si="1"/>
        <v>15081588</v>
      </c>
      <c r="L48" s="53">
        <f t="shared" si="1"/>
        <v>17946257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1128737</v>
      </c>
      <c r="D49" s="61">
        <f t="shared" si="2"/>
        <v>-8019805</v>
      </c>
      <c r="E49" s="62">
        <f t="shared" si="2"/>
        <v>-16631270</v>
      </c>
      <c r="F49" s="63">
        <f t="shared" si="2"/>
        <v>-18043067</v>
      </c>
      <c r="G49" s="61">
        <f t="shared" si="2"/>
        <v>-17569547</v>
      </c>
      <c r="H49" s="62">
        <f t="shared" si="2"/>
        <v>-17569547</v>
      </c>
      <c r="I49" s="64">
        <f t="shared" si="2"/>
        <v>-4332761</v>
      </c>
      <c r="J49" s="65">
        <f t="shared" si="2"/>
        <v>-6113588</v>
      </c>
      <c r="K49" s="61">
        <f t="shared" si="2"/>
        <v>-6394812</v>
      </c>
      <c r="L49" s="62">
        <f t="shared" si="2"/>
        <v>-8877257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1128737</v>
      </c>
      <c r="D52" s="68">
        <f t="shared" si="3"/>
        <v>-8019805</v>
      </c>
      <c r="E52" s="69">
        <f t="shared" si="3"/>
        <v>-16631270</v>
      </c>
      <c r="F52" s="70">
        <f t="shared" si="3"/>
        <v>-18043067</v>
      </c>
      <c r="G52" s="68">
        <f t="shared" si="3"/>
        <v>-17569547</v>
      </c>
      <c r="H52" s="69">
        <f t="shared" si="3"/>
        <v>-17569547</v>
      </c>
      <c r="I52" s="71">
        <f t="shared" si="3"/>
        <v>-4332761</v>
      </c>
      <c r="J52" s="72">
        <f t="shared" si="3"/>
        <v>-6113588</v>
      </c>
      <c r="K52" s="68">
        <f t="shared" si="3"/>
        <v>-6394812</v>
      </c>
      <c r="L52" s="69">
        <f t="shared" si="3"/>
        <v>-8877257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1128737</v>
      </c>
      <c r="D54" s="79">
        <f t="shared" ref="D54:L54" si="4">+D52-D53</f>
        <v>-8019805</v>
      </c>
      <c r="E54" s="80">
        <f t="shared" si="4"/>
        <v>-16631270</v>
      </c>
      <c r="F54" s="81">
        <f t="shared" si="4"/>
        <v>-18043067</v>
      </c>
      <c r="G54" s="79">
        <f t="shared" si="4"/>
        <v>-17569547</v>
      </c>
      <c r="H54" s="80">
        <f t="shared" si="4"/>
        <v>-17569547</v>
      </c>
      <c r="I54" s="82">
        <f t="shared" si="4"/>
        <v>-4332761</v>
      </c>
      <c r="J54" s="83">
        <f t="shared" si="4"/>
        <v>-6113588</v>
      </c>
      <c r="K54" s="79">
        <f t="shared" si="4"/>
        <v>-6394812</v>
      </c>
      <c r="L54" s="80">
        <f t="shared" si="4"/>
        <v>-8877257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1128737</v>
      </c>
      <c r="D57" s="68">
        <f t="shared" ref="D57:L57" si="5">SUM(D54:D56)</f>
        <v>-8019805</v>
      </c>
      <c r="E57" s="69">
        <f t="shared" si="5"/>
        <v>-16631270</v>
      </c>
      <c r="F57" s="70">
        <f t="shared" si="5"/>
        <v>-18043067</v>
      </c>
      <c r="G57" s="68">
        <f t="shared" si="5"/>
        <v>-17569547</v>
      </c>
      <c r="H57" s="69">
        <f t="shared" si="5"/>
        <v>-17569547</v>
      </c>
      <c r="I57" s="71">
        <f t="shared" si="5"/>
        <v>-4332761</v>
      </c>
      <c r="J57" s="72">
        <f t="shared" si="5"/>
        <v>-6113588</v>
      </c>
      <c r="K57" s="68">
        <f t="shared" si="5"/>
        <v>-6394812</v>
      </c>
      <c r="L57" s="69">
        <f t="shared" si="5"/>
        <v>-8877257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1128737</v>
      </c>
      <c r="D60" s="87">
        <f t="shared" ref="D60:L60" si="6">SUM(D57:D59)</f>
        <v>-8019805</v>
      </c>
      <c r="E60" s="88">
        <f t="shared" si="6"/>
        <v>-16631270</v>
      </c>
      <c r="F60" s="89">
        <f t="shared" si="6"/>
        <v>-18043067</v>
      </c>
      <c r="G60" s="87">
        <f t="shared" si="6"/>
        <v>-17569547</v>
      </c>
      <c r="H60" s="90">
        <f t="shared" si="6"/>
        <v>-17569547</v>
      </c>
      <c r="I60" s="91">
        <f t="shared" si="6"/>
        <v>-4332761</v>
      </c>
      <c r="J60" s="92">
        <f t="shared" si="6"/>
        <v>-6113588</v>
      </c>
      <c r="K60" s="87">
        <f t="shared" si="6"/>
        <v>-6394812</v>
      </c>
      <c r="L60" s="88">
        <f t="shared" si="6"/>
        <v>-8877257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1198520</v>
      </c>
      <c r="D7" s="29">
        <v>1286767</v>
      </c>
      <c r="E7" s="30">
        <v>1046597</v>
      </c>
      <c r="F7" s="31">
        <v>1870454</v>
      </c>
      <c r="G7" s="29">
        <v>1870454</v>
      </c>
      <c r="H7" s="32">
        <v>1870454</v>
      </c>
      <c r="I7" s="30">
        <v>888437</v>
      </c>
      <c r="J7" s="33">
        <v>1683409</v>
      </c>
      <c r="K7" s="29">
        <v>1758994</v>
      </c>
      <c r="L7" s="32">
        <v>1802968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342114</v>
      </c>
      <c r="D13" s="29">
        <v>429042</v>
      </c>
      <c r="E13" s="30">
        <v>461598</v>
      </c>
      <c r="F13" s="31">
        <v>568314</v>
      </c>
      <c r="G13" s="29">
        <v>568314</v>
      </c>
      <c r="H13" s="32">
        <v>568314</v>
      </c>
      <c r="I13" s="30">
        <v>428547</v>
      </c>
      <c r="J13" s="33">
        <v>593320</v>
      </c>
      <c r="K13" s="29">
        <v>619960</v>
      </c>
      <c r="L13" s="32">
        <v>635459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6956522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1236950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1540634</v>
      </c>
      <c r="D33" s="52">
        <f t="shared" ref="D33:L33" si="0">SUM(D6:D20)+SUM(D22:D32)</f>
        <v>1715809</v>
      </c>
      <c r="E33" s="53">
        <f t="shared" si="0"/>
        <v>1508195</v>
      </c>
      <c r="F33" s="54">
        <f t="shared" si="0"/>
        <v>2438768</v>
      </c>
      <c r="G33" s="52">
        <f t="shared" si="0"/>
        <v>2438768</v>
      </c>
      <c r="H33" s="55">
        <f t="shared" si="0"/>
        <v>2438768</v>
      </c>
      <c r="I33" s="56">
        <f t="shared" si="0"/>
        <v>9510456</v>
      </c>
      <c r="J33" s="57">
        <f t="shared" si="0"/>
        <v>2276729</v>
      </c>
      <c r="K33" s="52">
        <f t="shared" si="0"/>
        <v>2378954</v>
      </c>
      <c r="L33" s="53">
        <f t="shared" si="0"/>
        <v>2438427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5796983</v>
      </c>
      <c r="D35" s="34">
        <v>4711733</v>
      </c>
      <c r="E35" s="37">
        <v>5440785</v>
      </c>
      <c r="F35" s="38">
        <v>2273397</v>
      </c>
      <c r="G35" s="34">
        <v>2273397</v>
      </c>
      <c r="H35" s="40">
        <v>2273397</v>
      </c>
      <c r="I35" s="41">
        <v>6719984</v>
      </c>
      <c r="J35" s="39">
        <v>2370908</v>
      </c>
      <c r="K35" s="34">
        <v>2483528</v>
      </c>
      <c r="L35" s="37">
        <v>2601494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122978</v>
      </c>
      <c r="D38" s="34">
        <v>9893</v>
      </c>
      <c r="E38" s="37">
        <v>1725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558624</v>
      </c>
      <c r="G39" s="34">
        <v>558624</v>
      </c>
      <c r="H39" s="40">
        <v>558624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19550</v>
      </c>
      <c r="D40" s="34">
        <v>147191</v>
      </c>
      <c r="E40" s="37">
        <v>225929</v>
      </c>
      <c r="F40" s="39">
        <v>34269</v>
      </c>
      <c r="G40" s="34">
        <v>34269</v>
      </c>
      <c r="H40" s="37">
        <v>34269</v>
      </c>
      <c r="I40" s="41">
        <v>406614</v>
      </c>
      <c r="J40" s="39">
        <v>18162</v>
      </c>
      <c r="K40" s="34">
        <v>18961</v>
      </c>
      <c r="L40" s="37">
        <v>19341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1215544</v>
      </c>
      <c r="D42" s="34">
        <v>1497074</v>
      </c>
      <c r="E42" s="37">
        <v>1273449</v>
      </c>
      <c r="F42" s="38">
        <v>1200000</v>
      </c>
      <c r="G42" s="34">
        <v>2400000</v>
      </c>
      <c r="H42" s="40">
        <v>2400000</v>
      </c>
      <c r="I42" s="41">
        <v>2044415</v>
      </c>
      <c r="J42" s="39">
        <v>1500000</v>
      </c>
      <c r="K42" s="34">
        <v>1590000</v>
      </c>
      <c r="L42" s="37">
        <v>1701300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320365</v>
      </c>
      <c r="D45" s="34">
        <v>39403</v>
      </c>
      <c r="E45" s="37">
        <v>0</v>
      </c>
      <c r="F45" s="39">
        <v>31440</v>
      </c>
      <c r="G45" s="34">
        <v>31440</v>
      </c>
      <c r="H45" s="37">
        <v>31440</v>
      </c>
      <c r="I45" s="41">
        <v>64396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13848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12982</v>
      </c>
      <c r="D47" s="34">
        <v>19540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7488402</v>
      </c>
      <c r="D48" s="52">
        <f t="shared" ref="D48:L48" si="1">SUM(D35:D47)</f>
        <v>6438682</v>
      </c>
      <c r="E48" s="53">
        <f t="shared" si="1"/>
        <v>6941888</v>
      </c>
      <c r="F48" s="54">
        <f t="shared" si="1"/>
        <v>4097730</v>
      </c>
      <c r="G48" s="52">
        <f t="shared" si="1"/>
        <v>5297730</v>
      </c>
      <c r="H48" s="53">
        <f t="shared" si="1"/>
        <v>5297730</v>
      </c>
      <c r="I48" s="56">
        <f t="shared" si="1"/>
        <v>9235409</v>
      </c>
      <c r="J48" s="57">
        <f t="shared" si="1"/>
        <v>3889070</v>
      </c>
      <c r="K48" s="52">
        <f t="shared" si="1"/>
        <v>4092489</v>
      </c>
      <c r="L48" s="53">
        <f t="shared" si="1"/>
        <v>4322135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-5947768</v>
      </c>
      <c r="D49" s="61">
        <f t="shared" si="2"/>
        <v>-4722873</v>
      </c>
      <c r="E49" s="62">
        <f t="shared" si="2"/>
        <v>-5433693</v>
      </c>
      <c r="F49" s="63">
        <f t="shared" si="2"/>
        <v>-1658962</v>
      </c>
      <c r="G49" s="61">
        <f t="shared" si="2"/>
        <v>-2858962</v>
      </c>
      <c r="H49" s="62">
        <f t="shared" si="2"/>
        <v>-2858962</v>
      </c>
      <c r="I49" s="64">
        <f t="shared" si="2"/>
        <v>275047</v>
      </c>
      <c r="J49" s="65">
        <f t="shared" si="2"/>
        <v>-1612341</v>
      </c>
      <c r="K49" s="61">
        <f t="shared" si="2"/>
        <v>-1713535</v>
      </c>
      <c r="L49" s="62">
        <f t="shared" si="2"/>
        <v>-1883708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-5947768</v>
      </c>
      <c r="D52" s="68">
        <f t="shared" si="3"/>
        <v>-4722873</v>
      </c>
      <c r="E52" s="69">
        <f t="shared" si="3"/>
        <v>-5433693</v>
      </c>
      <c r="F52" s="70">
        <f t="shared" si="3"/>
        <v>-1658962</v>
      </c>
      <c r="G52" s="68">
        <f t="shared" si="3"/>
        <v>-2858962</v>
      </c>
      <c r="H52" s="69">
        <f t="shared" si="3"/>
        <v>-2858962</v>
      </c>
      <c r="I52" s="71">
        <f t="shared" si="3"/>
        <v>275047</v>
      </c>
      <c r="J52" s="72">
        <f t="shared" si="3"/>
        <v>-1612341</v>
      </c>
      <c r="K52" s="68">
        <f t="shared" si="3"/>
        <v>-1713535</v>
      </c>
      <c r="L52" s="69">
        <f t="shared" si="3"/>
        <v>-1883708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-5947768</v>
      </c>
      <c r="D54" s="79">
        <f t="shared" ref="D54:L54" si="4">+D52-D53</f>
        <v>-4722873</v>
      </c>
      <c r="E54" s="80">
        <f t="shared" si="4"/>
        <v>-5433693</v>
      </c>
      <c r="F54" s="81">
        <f t="shared" si="4"/>
        <v>-1658962</v>
      </c>
      <c r="G54" s="79">
        <f t="shared" si="4"/>
        <v>-2858962</v>
      </c>
      <c r="H54" s="80">
        <f t="shared" si="4"/>
        <v>-2858962</v>
      </c>
      <c r="I54" s="82">
        <f t="shared" si="4"/>
        <v>275047</v>
      </c>
      <c r="J54" s="83">
        <f t="shared" si="4"/>
        <v>-1612341</v>
      </c>
      <c r="K54" s="79">
        <f t="shared" si="4"/>
        <v>-1713535</v>
      </c>
      <c r="L54" s="80">
        <f t="shared" si="4"/>
        <v>-1883708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-5947768</v>
      </c>
      <c r="D57" s="68">
        <f t="shared" ref="D57:L57" si="5">SUM(D54:D56)</f>
        <v>-4722873</v>
      </c>
      <c r="E57" s="69">
        <f t="shared" si="5"/>
        <v>-5433693</v>
      </c>
      <c r="F57" s="70">
        <f t="shared" si="5"/>
        <v>-1658962</v>
      </c>
      <c r="G57" s="68">
        <f t="shared" si="5"/>
        <v>-2858962</v>
      </c>
      <c r="H57" s="69">
        <f t="shared" si="5"/>
        <v>-2858962</v>
      </c>
      <c r="I57" s="71">
        <f t="shared" si="5"/>
        <v>275047</v>
      </c>
      <c r="J57" s="72">
        <f t="shared" si="5"/>
        <v>-1612341</v>
      </c>
      <c r="K57" s="68">
        <f t="shared" si="5"/>
        <v>-1713535</v>
      </c>
      <c r="L57" s="69">
        <f t="shared" si="5"/>
        <v>-1883708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-5947768</v>
      </c>
      <c r="D60" s="87">
        <f t="shared" ref="D60:L60" si="6">SUM(D57:D59)</f>
        <v>-4722873</v>
      </c>
      <c r="E60" s="88">
        <f t="shared" si="6"/>
        <v>-5433693</v>
      </c>
      <c r="F60" s="89">
        <f t="shared" si="6"/>
        <v>-1658962</v>
      </c>
      <c r="G60" s="87">
        <f t="shared" si="6"/>
        <v>-2858962</v>
      </c>
      <c r="H60" s="90">
        <f t="shared" si="6"/>
        <v>-2858962</v>
      </c>
      <c r="I60" s="91">
        <f t="shared" si="6"/>
        <v>275047</v>
      </c>
      <c r="J60" s="92">
        <f t="shared" si="6"/>
        <v>-1612341</v>
      </c>
      <c r="K60" s="87">
        <f t="shared" si="6"/>
        <v>-1713535</v>
      </c>
      <c r="L60" s="88">
        <f t="shared" si="6"/>
        <v>-1883708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10527151</v>
      </c>
      <c r="D7" s="29">
        <v>16985482</v>
      </c>
      <c r="E7" s="30">
        <v>21810472</v>
      </c>
      <c r="F7" s="31">
        <v>26411421</v>
      </c>
      <c r="G7" s="29">
        <v>24907557</v>
      </c>
      <c r="H7" s="32">
        <v>24907557</v>
      </c>
      <c r="I7" s="30">
        <v>16778696</v>
      </c>
      <c r="J7" s="33">
        <v>27573523</v>
      </c>
      <c r="K7" s="29">
        <v>28814332</v>
      </c>
      <c r="L7" s="32">
        <v>29534690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17288715</v>
      </c>
      <c r="D13" s="29">
        <v>16274242</v>
      </c>
      <c r="E13" s="30">
        <v>17713384</v>
      </c>
      <c r="F13" s="31">
        <v>16415249</v>
      </c>
      <c r="G13" s="29">
        <v>16415249</v>
      </c>
      <c r="H13" s="32">
        <v>16415249</v>
      </c>
      <c r="I13" s="30">
        <v>18128741</v>
      </c>
      <c r="J13" s="33">
        <v>17137520</v>
      </c>
      <c r="K13" s="29">
        <v>17908709</v>
      </c>
      <c r="L13" s="32">
        <v>18356426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27815866</v>
      </c>
      <c r="D33" s="52">
        <f t="shared" ref="D33:L33" si="0">SUM(D6:D20)+SUM(D22:D32)</f>
        <v>33259724</v>
      </c>
      <c r="E33" s="53">
        <f t="shared" si="0"/>
        <v>39523856</v>
      </c>
      <c r="F33" s="54">
        <f t="shared" si="0"/>
        <v>42826670</v>
      </c>
      <c r="G33" s="52">
        <f t="shared" si="0"/>
        <v>41322806</v>
      </c>
      <c r="H33" s="55">
        <f t="shared" si="0"/>
        <v>41322806</v>
      </c>
      <c r="I33" s="56">
        <f t="shared" si="0"/>
        <v>34907437</v>
      </c>
      <c r="J33" s="57">
        <f t="shared" si="0"/>
        <v>44711043</v>
      </c>
      <c r="K33" s="52">
        <f t="shared" si="0"/>
        <v>46723041</v>
      </c>
      <c r="L33" s="53">
        <f t="shared" si="0"/>
        <v>47891116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3934209</v>
      </c>
      <c r="D35" s="34">
        <v>3395930</v>
      </c>
      <c r="E35" s="37">
        <v>5912736</v>
      </c>
      <c r="F35" s="38">
        <v>7192357</v>
      </c>
      <c r="G35" s="34">
        <v>6931556</v>
      </c>
      <c r="H35" s="40">
        <v>6931556</v>
      </c>
      <c r="I35" s="41">
        <v>6007871</v>
      </c>
      <c r="J35" s="39">
        <v>7260240</v>
      </c>
      <c r="K35" s="34">
        <v>7641403</v>
      </c>
      <c r="L35" s="37">
        <v>8042576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31932537</v>
      </c>
      <c r="D38" s="34">
        <v>20613960</v>
      </c>
      <c r="E38" s="37">
        <v>1046512</v>
      </c>
      <c r="F38" s="39">
        <v>2700203</v>
      </c>
      <c r="G38" s="34">
        <v>457892</v>
      </c>
      <c r="H38" s="37">
        <v>457892</v>
      </c>
      <c r="I38" s="41">
        <v>19632951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49715</v>
      </c>
      <c r="F40" s="39">
        <v>1525774</v>
      </c>
      <c r="G40" s="34">
        <v>1525774</v>
      </c>
      <c r="H40" s="37">
        <v>1525774</v>
      </c>
      <c r="I40" s="41">
        <v>49715</v>
      </c>
      <c r="J40" s="39">
        <v>1592908</v>
      </c>
      <c r="K40" s="34">
        <v>1664589</v>
      </c>
      <c r="L40" s="37">
        <v>1706204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73569</v>
      </c>
      <c r="E42" s="37">
        <v>918757</v>
      </c>
      <c r="F42" s="38">
        <v>3000000</v>
      </c>
      <c r="G42" s="34">
        <v>1403230</v>
      </c>
      <c r="H42" s="40">
        <v>1403230</v>
      </c>
      <c r="I42" s="41">
        <v>1965901</v>
      </c>
      <c r="J42" s="39">
        <v>1770914</v>
      </c>
      <c r="K42" s="34">
        <v>1852376</v>
      </c>
      <c r="L42" s="37">
        <v>1898685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4236</v>
      </c>
      <c r="D45" s="34">
        <v>0</v>
      </c>
      <c r="E45" s="37">
        <v>12450</v>
      </c>
      <c r="F45" s="39">
        <v>100000</v>
      </c>
      <c r="G45" s="34">
        <v>420000</v>
      </c>
      <c r="H45" s="37">
        <v>420000</v>
      </c>
      <c r="I45" s="41">
        <v>340550</v>
      </c>
      <c r="J45" s="39">
        <v>120000</v>
      </c>
      <c r="K45" s="34">
        <v>125400</v>
      </c>
      <c r="L45" s="37">
        <v>128536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35870982</v>
      </c>
      <c r="D48" s="52">
        <f t="shared" ref="D48:L48" si="1">SUM(D35:D47)</f>
        <v>24083459</v>
      </c>
      <c r="E48" s="53">
        <f t="shared" si="1"/>
        <v>7940170</v>
      </c>
      <c r="F48" s="54">
        <f t="shared" si="1"/>
        <v>14518334</v>
      </c>
      <c r="G48" s="52">
        <f t="shared" si="1"/>
        <v>10738452</v>
      </c>
      <c r="H48" s="53">
        <f t="shared" si="1"/>
        <v>10738452</v>
      </c>
      <c r="I48" s="56">
        <f t="shared" si="1"/>
        <v>27996988</v>
      </c>
      <c r="J48" s="57">
        <f t="shared" si="1"/>
        <v>10744062</v>
      </c>
      <c r="K48" s="52">
        <f t="shared" si="1"/>
        <v>11283768</v>
      </c>
      <c r="L48" s="53">
        <f t="shared" si="1"/>
        <v>11776001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-8055116</v>
      </c>
      <c r="D49" s="61">
        <f t="shared" si="2"/>
        <v>9176265</v>
      </c>
      <c r="E49" s="62">
        <f t="shared" si="2"/>
        <v>31583686</v>
      </c>
      <c r="F49" s="63">
        <f t="shared" si="2"/>
        <v>28308336</v>
      </c>
      <c r="G49" s="61">
        <f t="shared" si="2"/>
        <v>30584354</v>
      </c>
      <c r="H49" s="62">
        <f t="shared" si="2"/>
        <v>30584354</v>
      </c>
      <c r="I49" s="64">
        <f t="shared" si="2"/>
        <v>6910449</v>
      </c>
      <c r="J49" s="65">
        <f t="shared" si="2"/>
        <v>33966981</v>
      </c>
      <c r="K49" s="61">
        <f t="shared" si="2"/>
        <v>35439273</v>
      </c>
      <c r="L49" s="62">
        <f t="shared" si="2"/>
        <v>36115115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-8055116</v>
      </c>
      <c r="D52" s="68">
        <f t="shared" si="3"/>
        <v>9176265</v>
      </c>
      <c r="E52" s="69">
        <f t="shared" si="3"/>
        <v>31583686</v>
      </c>
      <c r="F52" s="70">
        <f t="shared" si="3"/>
        <v>28308336</v>
      </c>
      <c r="G52" s="68">
        <f t="shared" si="3"/>
        <v>30584354</v>
      </c>
      <c r="H52" s="69">
        <f t="shared" si="3"/>
        <v>30584354</v>
      </c>
      <c r="I52" s="71">
        <f t="shared" si="3"/>
        <v>6910449</v>
      </c>
      <c r="J52" s="72">
        <f t="shared" si="3"/>
        <v>33966981</v>
      </c>
      <c r="K52" s="68">
        <f t="shared" si="3"/>
        <v>35439273</v>
      </c>
      <c r="L52" s="69">
        <f t="shared" si="3"/>
        <v>36115115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-8055116</v>
      </c>
      <c r="D54" s="79">
        <f t="shared" ref="D54:L54" si="4">+D52-D53</f>
        <v>9176265</v>
      </c>
      <c r="E54" s="80">
        <f t="shared" si="4"/>
        <v>31583686</v>
      </c>
      <c r="F54" s="81">
        <f t="shared" si="4"/>
        <v>28308336</v>
      </c>
      <c r="G54" s="79">
        <f t="shared" si="4"/>
        <v>30584354</v>
      </c>
      <c r="H54" s="80">
        <f t="shared" si="4"/>
        <v>30584354</v>
      </c>
      <c r="I54" s="82">
        <f t="shared" si="4"/>
        <v>6910449</v>
      </c>
      <c r="J54" s="83">
        <f t="shared" si="4"/>
        <v>33966981</v>
      </c>
      <c r="K54" s="79">
        <f t="shared" si="4"/>
        <v>35439273</v>
      </c>
      <c r="L54" s="80">
        <f t="shared" si="4"/>
        <v>36115115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-8055116</v>
      </c>
      <c r="D57" s="68">
        <f t="shared" ref="D57:L57" si="5">SUM(D54:D56)</f>
        <v>9176265</v>
      </c>
      <c r="E57" s="69">
        <f t="shared" si="5"/>
        <v>31583686</v>
      </c>
      <c r="F57" s="70">
        <f t="shared" si="5"/>
        <v>28308336</v>
      </c>
      <c r="G57" s="68">
        <f t="shared" si="5"/>
        <v>30584354</v>
      </c>
      <c r="H57" s="69">
        <f t="shared" si="5"/>
        <v>30584354</v>
      </c>
      <c r="I57" s="71">
        <f t="shared" si="5"/>
        <v>6910449</v>
      </c>
      <c r="J57" s="72">
        <f t="shared" si="5"/>
        <v>33966981</v>
      </c>
      <c r="K57" s="68">
        <f t="shared" si="5"/>
        <v>35439273</v>
      </c>
      <c r="L57" s="69">
        <f t="shared" si="5"/>
        <v>36115115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-8055116</v>
      </c>
      <c r="D60" s="87">
        <f t="shared" ref="D60:L60" si="6">SUM(D57:D59)</f>
        <v>9176265</v>
      </c>
      <c r="E60" s="88">
        <f t="shared" si="6"/>
        <v>31583686</v>
      </c>
      <c r="F60" s="89">
        <f t="shared" si="6"/>
        <v>28308336</v>
      </c>
      <c r="G60" s="87">
        <f t="shared" si="6"/>
        <v>30584354</v>
      </c>
      <c r="H60" s="90">
        <f t="shared" si="6"/>
        <v>30584354</v>
      </c>
      <c r="I60" s="91">
        <f t="shared" si="6"/>
        <v>6910449</v>
      </c>
      <c r="J60" s="92">
        <f t="shared" si="6"/>
        <v>33966981</v>
      </c>
      <c r="K60" s="87">
        <f t="shared" si="6"/>
        <v>35439273</v>
      </c>
      <c r="L60" s="88">
        <f t="shared" si="6"/>
        <v>36115115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158568623</v>
      </c>
      <c r="D26" s="34">
        <v>176843353</v>
      </c>
      <c r="E26" s="37">
        <v>187969466</v>
      </c>
      <c r="F26" s="39">
        <v>207712373</v>
      </c>
      <c r="G26" s="34">
        <v>207712373</v>
      </c>
      <c r="H26" s="37">
        <v>207712373</v>
      </c>
      <c r="I26" s="41">
        <v>206102971</v>
      </c>
      <c r="J26" s="39">
        <v>218766399</v>
      </c>
      <c r="K26" s="34">
        <v>232042261</v>
      </c>
      <c r="L26" s="37">
        <v>242558012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158568623</v>
      </c>
      <c r="D33" s="52">
        <f t="shared" ref="D33:L33" si="0">SUM(D6:D20)+SUM(D22:D32)</f>
        <v>176843353</v>
      </c>
      <c r="E33" s="53">
        <f t="shared" si="0"/>
        <v>187969466</v>
      </c>
      <c r="F33" s="54">
        <f t="shared" si="0"/>
        <v>207712373</v>
      </c>
      <c r="G33" s="52">
        <f t="shared" si="0"/>
        <v>207712373</v>
      </c>
      <c r="H33" s="55">
        <f t="shared" si="0"/>
        <v>207712373</v>
      </c>
      <c r="I33" s="56">
        <f t="shared" si="0"/>
        <v>206102971</v>
      </c>
      <c r="J33" s="57">
        <f t="shared" si="0"/>
        <v>218766399</v>
      </c>
      <c r="K33" s="52">
        <f t="shared" si="0"/>
        <v>232042261</v>
      </c>
      <c r="L33" s="53">
        <f t="shared" si="0"/>
        <v>242558012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6331477</v>
      </c>
      <c r="D35" s="34">
        <v>6659041</v>
      </c>
      <c r="E35" s="37">
        <v>8496400</v>
      </c>
      <c r="F35" s="38">
        <v>8233808</v>
      </c>
      <c r="G35" s="34">
        <v>8233808</v>
      </c>
      <c r="H35" s="40">
        <v>8233808</v>
      </c>
      <c r="I35" s="41">
        <v>8839685</v>
      </c>
      <c r="J35" s="39">
        <v>12122792</v>
      </c>
      <c r="K35" s="34">
        <v>12630652</v>
      </c>
      <c r="L35" s="37">
        <v>13501034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14225555</v>
      </c>
      <c r="D38" s="34">
        <v>10003734</v>
      </c>
      <c r="E38" s="37">
        <v>11575858</v>
      </c>
      <c r="F38" s="39">
        <v>180000000</v>
      </c>
      <c r="G38" s="34">
        <v>0</v>
      </c>
      <c r="H38" s="37">
        <v>0</v>
      </c>
      <c r="I38" s="41">
        <v>151492829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94604218</v>
      </c>
      <c r="D40" s="34">
        <v>93465003</v>
      </c>
      <c r="E40" s="37">
        <v>97714350</v>
      </c>
      <c r="F40" s="39">
        <v>72441133</v>
      </c>
      <c r="G40" s="34">
        <v>72441133</v>
      </c>
      <c r="H40" s="37">
        <v>72441133</v>
      </c>
      <c r="I40" s="41">
        <v>1983498</v>
      </c>
      <c r="J40" s="39">
        <v>76063190</v>
      </c>
      <c r="K40" s="34">
        <v>79866349</v>
      </c>
      <c r="L40" s="37">
        <v>83859667</v>
      </c>
    </row>
    <row r="41" spans="1:12" x14ac:dyDescent="0.25">
      <c r="A41" s="28" t="s">
        <v>28</v>
      </c>
      <c r="B41" s="21" t="s">
        <v>19</v>
      </c>
      <c r="C41" s="34">
        <v>11115</v>
      </c>
      <c r="D41" s="34">
        <v>2517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261278572</v>
      </c>
      <c r="D42" s="34">
        <v>250228257</v>
      </c>
      <c r="E42" s="37">
        <v>288227072</v>
      </c>
      <c r="F42" s="38">
        <v>65000000</v>
      </c>
      <c r="G42" s="34">
        <v>143000000</v>
      </c>
      <c r="H42" s="40">
        <v>143000000</v>
      </c>
      <c r="I42" s="41">
        <v>164031903</v>
      </c>
      <c r="J42" s="39">
        <v>94390000</v>
      </c>
      <c r="K42" s="34">
        <v>99109500</v>
      </c>
      <c r="L42" s="37">
        <v>104064975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8000000</v>
      </c>
      <c r="F43" s="39">
        <v>13000000</v>
      </c>
      <c r="G43" s="34">
        <v>13000000</v>
      </c>
      <c r="H43" s="37">
        <v>13000000</v>
      </c>
      <c r="I43" s="41">
        <v>21827881</v>
      </c>
      <c r="J43" s="39">
        <v>21000000</v>
      </c>
      <c r="K43" s="34">
        <v>23000000</v>
      </c>
      <c r="L43" s="37">
        <v>25000000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238136</v>
      </c>
      <c r="D45" s="34">
        <v>1206330</v>
      </c>
      <c r="E45" s="37">
        <v>20754889</v>
      </c>
      <c r="F45" s="39">
        <v>1361630</v>
      </c>
      <c r="G45" s="34">
        <v>1700815</v>
      </c>
      <c r="H45" s="37">
        <v>1700815</v>
      </c>
      <c r="I45" s="41">
        <v>19124742</v>
      </c>
      <c r="J45" s="39">
        <v>1728164</v>
      </c>
      <c r="K45" s="34">
        <v>1798572</v>
      </c>
      <c r="L45" s="37">
        <v>1879251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376689073</v>
      </c>
      <c r="D48" s="52">
        <f t="shared" ref="D48:L48" si="1">SUM(D35:D47)</f>
        <v>361564882</v>
      </c>
      <c r="E48" s="53">
        <f t="shared" si="1"/>
        <v>434768569</v>
      </c>
      <c r="F48" s="54">
        <f t="shared" si="1"/>
        <v>340036571</v>
      </c>
      <c r="G48" s="52">
        <f t="shared" si="1"/>
        <v>238375756</v>
      </c>
      <c r="H48" s="53">
        <f t="shared" si="1"/>
        <v>238375756</v>
      </c>
      <c r="I48" s="56">
        <f t="shared" si="1"/>
        <v>367300538</v>
      </c>
      <c r="J48" s="57">
        <f t="shared" si="1"/>
        <v>205304146</v>
      </c>
      <c r="K48" s="52">
        <f t="shared" si="1"/>
        <v>216405073</v>
      </c>
      <c r="L48" s="53">
        <f t="shared" si="1"/>
        <v>228304927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-218120450</v>
      </c>
      <c r="D49" s="61">
        <f t="shared" si="2"/>
        <v>-184721529</v>
      </c>
      <c r="E49" s="62">
        <f t="shared" si="2"/>
        <v>-246799103</v>
      </c>
      <c r="F49" s="63">
        <f t="shared" si="2"/>
        <v>-132324198</v>
      </c>
      <c r="G49" s="61">
        <f t="shared" si="2"/>
        <v>-30663383</v>
      </c>
      <c r="H49" s="62">
        <f t="shared" si="2"/>
        <v>-30663383</v>
      </c>
      <c r="I49" s="64">
        <f t="shared" si="2"/>
        <v>-161197567</v>
      </c>
      <c r="J49" s="65">
        <f t="shared" si="2"/>
        <v>13462253</v>
      </c>
      <c r="K49" s="61">
        <f t="shared" si="2"/>
        <v>15637188</v>
      </c>
      <c r="L49" s="62">
        <f t="shared" si="2"/>
        <v>14253085</v>
      </c>
    </row>
    <row r="50" spans="1:12" x14ac:dyDescent="0.25">
      <c r="A50" s="66" t="s">
        <v>65</v>
      </c>
      <c r="B50" s="21" t="s">
        <v>66</v>
      </c>
      <c r="C50" s="34">
        <v>430563820</v>
      </c>
      <c r="D50" s="34">
        <v>442640443</v>
      </c>
      <c r="E50" s="37">
        <v>577156002</v>
      </c>
      <c r="F50" s="39">
        <v>627109050</v>
      </c>
      <c r="G50" s="34">
        <v>627109050</v>
      </c>
      <c r="H50" s="37">
        <v>627109050</v>
      </c>
      <c r="I50" s="41">
        <v>667107452</v>
      </c>
      <c r="J50" s="39">
        <v>737767450</v>
      </c>
      <c r="K50" s="34">
        <v>696174600</v>
      </c>
      <c r="L50" s="37">
        <v>707911000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212443370</v>
      </c>
      <c r="D52" s="68">
        <f t="shared" si="3"/>
        <v>257918914</v>
      </c>
      <c r="E52" s="69">
        <f t="shared" si="3"/>
        <v>330356899</v>
      </c>
      <c r="F52" s="70">
        <f t="shared" si="3"/>
        <v>494784852</v>
      </c>
      <c r="G52" s="68">
        <f t="shared" si="3"/>
        <v>596445667</v>
      </c>
      <c r="H52" s="69">
        <f t="shared" si="3"/>
        <v>596445667</v>
      </c>
      <c r="I52" s="71">
        <f t="shared" si="3"/>
        <v>505909885</v>
      </c>
      <c r="J52" s="72">
        <f t="shared" si="3"/>
        <v>751229703</v>
      </c>
      <c r="K52" s="68">
        <f t="shared" si="3"/>
        <v>711811788</v>
      </c>
      <c r="L52" s="69">
        <f t="shared" si="3"/>
        <v>722164085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212443370</v>
      </c>
      <c r="D54" s="79">
        <f t="shared" ref="D54:L54" si="4">+D52-D53</f>
        <v>257918914</v>
      </c>
      <c r="E54" s="80">
        <f t="shared" si="4"/>
        <v>330356899</v>
      </c>
      <c r="F54" s="81">
        <f t="shared" si="4"/>
        <v>494784852</v>
      </c>
      <c r="G54" s="79">
        <f t="shared" si="4"/>
        <v>596445667</v>
      </c>
      <c r="H54" s="80">
        <f t="shared" si="4"/>
        <v>596445667</v>
      </c>
      <c r="I54" s="82">
        <f t="shared" si="4"/>
        <v>505909885</v>
      </c>
      <c r="J54" s="83">
        <f t="shared" si="4"/>
        <v>751229703</v>
      </c>
      <c r="K54" s="79">
        <f t="shared" si="4"/>
        <v>711811788</v>
      </c>
      <c r="L54" s="80">
        <f t="shared" si="4"/>
        <v>722164085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212443370</v>
      </c>
      <c r="D57" s="68">
        <f t="shared" ref="D57:L57" si="5">SUM(D54:D56)</f>
        <v>257918914</v>
      </c>
      <c r="E57" s="69">
        <f t="shared" si="5"/>
        <v>330356899</v>
      </c>
      <c r="F57" s="70">
        <f t="shared" si="5"/>
        <v>494784852</v>
      </c>
      <c r="G57" s="68">
        <f t="shared" si="5"/>
        <v>596445667</v>
      </c>
      <c r="H57" s="69">
        <f t="shared" si="5"/>
        <v>596445667</v>
      </c>
      <c r="I57" s="71">
        <f t="shared" si="5"/>
        <v>505909885</v>
      </c>
      <c r="J57" s="72">
        <f t="shared" si="5"/>
        <v>751229703</v>
      </c>
      <c r="K57" s="68">
        <f t="shared" si="5"/>
        <v>711811788</v>
      </c>
      <c r="L57" s="69">
        <f t="shared" si="5"/>
        <v>722164085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212443370</v>
      </c>
      <c r="D60" s="87">
        <f t="shared" ref="D60:L60" si="6">SUM(D57:D59)</f>
        <v>257918914</v>
      </c>
      <c r="E60" s="88">
        <f t="shared" si="6"/>
        <v>330356899</v>
      </c>
      <c r="F60" s="89">
        <f t="shared" si="6"/>
        <v>494784852</v>
      </c>
      <c r="G60" s="87">
        <f t="shared" si="6"/>
        <v>596445667</v>
      </c>
      <c r="H60" s="90">
        <f t="shared" si="6"/>
        <v>596445667</v>
      </c>
      <c r="I60" s="91">
        <f t="shared" si="6"/>
        <v>505909885</v>
      </c>
      <c r="J60" s="92">
        <f t="shared" si="6"/>
        <v>751229703</v>
      </c>
      <c r="K60" s="87">
        <f t="shared" si="6"/>
        <v>711811788</v>
      </c>
      <c r="L60" s="88">
        <f t="shared" si="6"/>
        <v>722164085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650601667</v>
      </c>
      <c r="D7" s="29">
        <v>736820317</v>
      </c>
      <c r="E7" s="30">
        <v>732561653</v>
      </c>
      <c r="F7" s="31">
        <v>845005452</v>
      </c>
      <c r="G7" s="29">
        <v>845005452</v>
      </c>
      <c r="H7" s="32">
        <v>845005452</v>
      </c>
      <c r="I7" s="30">
        <v>849900052</v>
      </c>
      <c r="J7" s="33">
        <v>883875703</v>
      </c>
      <c r="K7" s="29">
        <v>924533985</v>
      </c>
      <c r="L7" s="32">
        <v>937647335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205181986</v>
      </c>
      <c r="D13" s="29">
        <v>241649974</v>
      </c>
      <c r="E13" s="30">
        <v>267464232</v>
      </c>
      <c r="F13" s="31">
        <v>212190000</v>
      </c>
      <c r="G13" s="29">
        <v>302343366</v>
      </c>
      <c r="H13" s="32">
        <v>302343366</v>
      </c>
      <c r="I13" s="30">
        <v>305395077</v>
      </c>
      <c r="J13" s="33">
        <v>283646474</v>
      </c>
      <c r="K13" s="29">
        <v>232826326</v>
      </c>
      <c r="L13" s="32">
        <v>238646984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855783653</v>
      </c>
      <c r="D33" s="52">
        <f t="shared" ref="D33:L33" si="0">SUM(D6:D20)+SUM(D22:D32)</f>
        <v>978470291</v>
      </c>
      <c r="E33" s="53">
        <f t="shared" si="0"/>
        <v>1000025885</v>
      </c>
      <c r="F33" s="54">
        <f t="shared" si="0"/>
        <v>1057195452</v>
      </c>
      <c r="G33" s="52">
        <f t="shared" si="0"/>
        <v>1147348818</v>
      </c>
      <c r="H33" s="55">
        <f t="shared" si="0"/>
        <v>1147348818</v>
      </c>
      <c r="I33" s="56">
        <f t="shared" si="0"/>
        <v>1155295129</v>
      </c>
      <c r="J33" s="57">
        <f t="shared" si="0"/>
        <v>1167522177</v>
      </c>
      <c r="K33" s="52">
        <f t="shared" si="0"/>
        <v>1157360311</v>
      </c>
      <c r="L33" s="53">
        <f t="shared" si="0"/>
        <v>1176294319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40856926</v>
      </c>
      <c r="D35" s="34">
        <v>42143946</v>
      </c>
      <c r="E35" s="37">
        <v>44509588</v>
      </c>
      <c r="F35" s="38">
        <v>39931862</v>
      </c>
      <c r="G35" s="34">
        <v>47103542</v>
      </c>
      <c r="H35" s="40">
        <v>47103542</v>
      </c>
      <c r="I35" s="41">
        <v>46600629</v>
      </c>
      <c r="J35" s="39">
        <v>46789854</v>
      </c>
      <c r="K35" s="34">
        <v>44784221</v>
      </c>
      <c r="L35" s="37">
        <v>46585082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411443613</v>
      </c>
      <c r="D38" s="34">
        <v>466079963</v>
      </c>
      <c r="E38" s="37">
        <v>575478992</v>
      </c>
      <c r="F38" s="39">
        <v>267170821</v>
      </c>
      <c r="G38" s="34">
        <v>407422037</v>
      </c>
      <c r="H38" s="37">
        <v>407422037</v>
      </c>
      <c r="I38" s="41">
        <v>545923528</v>
      </c>
      <c r="J38" s="39">
        <v>417960690</v>
      </c>
      <c r="K38" s="34">
        <v>447861914</v>
      </c>
      <c r="L38" s="37">
        <v>459058461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295751908</v>
      </c>
      <c r="G39" s="34">
        <v>0</v>
      </c>
      <c r="H39" s="40">
        <v>0</v>
      </c>
      <c r="I39" s="41">
        <v>870637854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130773941</v>
      </c>
      <c r="D40" s="34">
        <v>0</v>
      </c>
      <c r="E40" s="37">
        <v>56322786</v>
      </c>
      <c r="F40" s="39">
        <v>83507774</v>
      </c>
      <c r="G40" s="34">
        <v>70007774</v>
      </c>
      <c r="H40" s="37">
        <v>70007774</v>
      </c>
      <c r="I40" s="41">
        <v>35810175</v>
      </c>
      <c r="J40" s="39">
        <v>70007774</v>
      </c>
      <c r="K40" s="34">
        <v>70007774</v>
      </c>
      <c r="L40" s="37">
        <v>70007774</v>
      </c>
    </row>
    <row r="41" spans="1:12" x14ac:dyDescent="0.25">
      <c r="A41" s="28" t="s">
        <v>28</v>
      </c>
      <c r="B41" s="21" t="s">
        <v>19</v>
      </c>
      <c r="C41" s="34">
        <v>135942</v>
      </c>
      <c r="D41" s="34">
        <v>0</v>
      </c>
      <c r="E41" s="37">
        <v>0</v>
      </c>
      <c r="F41" s="38">
        <v>206649</v>
      </c>
      <c r="G41" s="34">
        <v>206649</v>
      </c>
      <c r="H41" s="40">
        <v>206649</v>
      </c>
      <c r="I41" s="41">
        <v>0</v>
      </c>
      <c r="J41" s="39">
        <v>216156</v>
      </c>
      <c r="K41" s="34">
        <v>226099</v>
      </c>
      <c r="L41" s="37">
        <v>236048</v>
      </c>
    </row>
    <row r="42" spans="1:12" x14ac:dyDescent="0.25">
      <c r="A42" s="28" t="s">
        <v>57</v>
      </c>
      <c r="B42" s="21" t="s">
        <v>19</v>
      </c>
      <c r="C42" s="34">
        <v>55415635</v>
      </c>
      <c r="D42" s="34">
        <v>39609215</v>
      </c>
      <c r="E42" s="37">
        <v>33487574</v>
      </c>
      <c r="F42" s="38">
        <v>39885280</v>
      </c>
      <c r="G42" s="34">
        <v>47327440</v>
      </c>
      <c r="H42" s="40">
        <v>47327440</v>
      </c>
      <c r="I42" s="41">
        <v>48109475</v>
      </c>
      <c r="J42" s="39">
        <v>41319342</v>
      </c>
      <c r="K42" s="34">
        <v>49457175</v>
      </c>
      <c r="L42" s="37">
        <v>50693606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399461183</v>
      </c>
      <c r="D44" s="34">
        <v>448662861</v>
      </c>
      <c r="E44" s="37">
        <v>415631332</v>
      </c>
      <c r="F44" s="38">
        <v>0</v>
      </c>
      <c r="G44" s="34">
        <v>447325455</v>
      </c>
      <c r="H44" s="40">
        <v>447325455</v>
      </c>
      <c r="I44" s="41">
        <v>0</v>
      </c>
      <c r="J44" s="39">
        <v>382302872</v>
      </c>
      <c r="K44" s="34">
        <v>313793264</v>
      </c>
      <c r="L44" s="37">
        <v>272755729</v>
      </c>
    </row>
    <row r="45" spans="1:12" x14ac:dyDescent="0.25">
      <c r="A45" s="28" t="s">
        <v>60</v>
      </c>
      <c r="B45" s="21" t="s">
        <v>19</v>
      </c>
      <c r="C45" s="34">
        <v>2836580</v>
      </c>
      <c r="D45" s="34">
        <v>6277113</v>
      </c>
      <c r="E45" s="37">
        <v>2019956</v>
      </c>
      <c r="F45" s="39">
        <v>4391155</v>
      </c>
      <c r="G45" s="34">
        <v>4322077</v>
      </c>
      <c r="H45" s="37">
        <v>4322077</v>
      </c>
      <c r="I45" s="41">
        <v>2847569</v>
      </c>
      <c r="J45" s="39">
        <v>4570686</v>
      </c>
      <c r="K45" s="34">
        <v>4779393</v>
      </c>
      <c r="L45" s="37">
        <v>5420336</v>
      </c>
    </row>
    <row r="46" spans="1:12" x14ac:dyDescent="0.25">
      <c r="A46" s="28" t="s">
        <v>61</v>
      </c>
      <c r="B46" s="21" t="s">
        <v>19</v>
      </c>
      <c r="C46" s="34">
        <v>9823104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1050746924</v>
      </c>
      <c r="D48" s="52">
        <f t="shared" ref="D48:L48" si="1">SUM(D35:D47)</f>
        <v>1002773098</v>
      </c>
      <c r="E48" s="53">
        <f t="shared" si="1"/>
        <v>1127450228</v>
      </c>
      <c r="F48" s="54">
        <f t="shared" si="1"/>
        <v>730845449</v>
      </c>
      <c r="G48" s="52">
        <f t="shared" si="1"/>
        <v>1023714974</v>
      </c>
      <c r="H48" s="53">
        <f t="shared" si="1"/>
        <v>1023714974</v>
      </c>
      <c r="I48" s="56">
        <f t="shared" si="1"/>
        <v>1549929230</v>
      </c>
      <c r="J48" s="57">
        <f t="shared" si="1"/>
        <v>963167374</v>
      </c>
      <c r="K48" s="52">
        <f t="shared" si="1"/>
        <v>930909840</v>
      </c>
      <c r="L48" s="53">
        <f t="shared" si="1"/>
        <v>904757036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-194963271</v>
      </c>
      <c r="D49" s="61">
        <f t="shared" si="2"/>
        <v>-24302807</v>
      </c>
      <c r="E49" s="62">
        <f t="shared" si="2"/>
        <v>-127424343</v>
      </c>
      <c r="F49" s="63">
        <f t="shared" si="2"/>
        <v>326350003</v>
      </c>
      <c r="G49" s="61">
        <f t="shared" si="2"/>
        <v>123633844</v>
      </c>
      <c r="H49" s="62">
        <f t="shared" si="2"/>
        <v>123633844</v>
      </c>
      <c r="I49" s="64">
        <f t="shared" si="2"/>
        <v>-394634101</v>
      </c>
      <c r="J49" s="65">
        <f t="shared" si="2"/>
        <v>204354803</v>
      </c>
      <c r="K49" s="61">
        <f t="shared" si="2"/>
        <v>226450471</v>
      </c>
      <c r="L49" s="62">
        <f t="shared" si="2"/>
        <v>271537283</v>
      </c>
    </row>
    <row r="50" spans="1:12" x14ac:dyDescent="0.25">
      <c r="A50" s="66" t="s">
        <v>65</v>
      </c>
      <c r="B50" s="21" t="s">
        <v>66</v>
      </c>
      <c r="C50" s="34">
        <v>24012117</v>
      </c>
      <c r="D50" s="34">
        <v>7580343</v>
      </c>
      <c r="E50" s="37">
        <v>41920072</v>
      </c>
      <c r="F50" s="39">
        <v>35467749</v>
      </c>
      <c r="G50" s="34">
        <v>35467749</v>
      </c>
      <c r="H50" s="37">
        <v>35467749</v>
      </c>
      <c r="I50" s="41">
        <v>28511883</v>
      </c>
      <c r="J50" s="39">
        <v>46518479</v>
      </c>
      <c r="K50" s="34">
        <v>185932800</v>
      </c>
      <c r="L50" s="37">
        <v>194454210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-170951154</v>
      </c>
      <c r="D52" s="68">
        <f t="shared" si="3"/>
        <v>-16722464</v>
      </c>
      <c r="E52" s="69">
        <f t="shared" si="3"/>
        <v>-85504271</v>
      </c>
      <c r="F52" s="70">
        <f t="shared" si="3"/>
        <v>361817752</v>
      </c>
      <c r="G52" s="68">
        <f t="shared" si="3"/>
        <v>159101593</v>
      </c>
      <c r="H52" s="69">
        <f t="shared" si="3"/>
        <v>159101593</v>
      </c>
      <c r="I52" s="71">
        <f t="shared" si="3"/>
        <v>-366122218</v>
      </c>
      <c r="J52" s="72">
        <f t="shared" si="3"/>
        <v>250873282</v>
      </c>
      <c r="K52" s="68">
        <f t="shared" si="3"/>
        <v>412383271</v>
      </c>
      <c r="L52" s="69">
        <f t="shared" si="3"/>
        <v>465991493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-170951154</v>
      </c>
      <c r="D54" s="79">
        <f t="shared" ref="D54:L54" si="4">+D52-D53</f>
        <v>-16722464</v>
      </c>
      <c r="E54" s="80">
        <f t="shared" si="4"/>
        <v>-85504271</v>
      </c>
      <c r="F54" s="81">
        <f t="shared" si="4"/>
        <v>361817752</v>
      </c>
      <c r="G54" s="79">
        <f t="shared" si="4"/>
        <v>159101593</v>
      </c>
      <c r="H54" s="80">
        <f t="shared" si="4"/>
        <v>159101593</v>
      </c>
      <c r="I54" s="82">
        <f t="shared" si="4"/>
        <v>-366122218</v>
      </c>
      <c r="J54" s="83">
        <f t="shared" si="4"/>
        <v>250873282</v>
      </c>
      <c r="K54" s="79">
        <f t="shared" si="4"/>
        <v>412383271</v>
      </c>
      <c r="L54" s="80">
        <f t="shared" si="4"/>
        <v>465991493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-170951154</v>
      </c>
      <c r="D57" s="68">
        <f t="shared" ref="D57:L57" si="5">SUM(D54:D56)</f>
        <v>-16722464</v>
      </c>
      <c r="E57" s="69">
        <f t="shared" si="5"/>
        <v>-85504271</v>
      </c>
      <c r="F57" s="70">
        <f t="shared" si="5"/>
        <v>361817752</v>
      </c>
      <c r="G57" s="68">
        <f t="shared" si="5"/>
        <v>159101593</v>
      </c>
      <c r="H57" s="69">
        <f t="shared" si="5"/>
        <v>159101593</v>
      </c>
      <c r="I57" s="71">
        <f t="shared" si="5"/>
        <v>-366122218</v>
      </c>
      <c r="J57" s="72">
        <f t="shared" si="5"/>
        <v>250873282</v>
      </c>
      <c r="K57" s="68">
        <f t="shared" si="5"/>
        <v>412383271</v>
      </c>
      <c r="L57" s="69">
        <f t="shared" si="5"/>
        <v>465991493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-170951154</v>
      </c>
      <c r="D60" s="87">
        <f t="shared" ref="D60:L60" si="6">SUM(D57:D59)</f>
        <v>-16722464</v>
      </c>
      <c r="E60" s="88">
        <f t="shared" si="6"/>
        <v>-85504271</v>
      </c>
      <c r="F60" s="89">
        <f t="shared" si="6"/>
        <v>361817752</v>
      </c>
      <c r="G60" s="87">
        <f t="shared" si="6"/>
        <v>159101593</v>
      </c>
      <c r="H60" s="90">
        <f t="shared" si="6"/>
        <v>159101593</v>
      </c>
      <c r="I60" s="91">
        <f t="shared" si="6"/>
        <v>-366122218</v>
      </c>
      <c r="J60" s="92">
        <f t="shared" si="6"/>
        <v>250873282</v>
      </c>
      <c r="K60" s="87">
        <f t="shared" si="6"/>
        <v>412383271</v>
      </c>
      <c r="L60" s="88">
        <f t="shared" si="6"/>
        <v>465991493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68148453</v>
      </c>
      <c r="D7" s="29">
        <v>49246318</v>
      </c>
      <c r="E7" s="30">
        <v>54633479</v>
      </c>
      <c r="F7" s="31">
        <v>61200440</v>
      </c>
      <c r="G7" s="29">
        <v>61200440</v>
      </c>
      <c r="H7" s="32">
        <v>61200440</v>
      </c>
      <c r="I7" s="30">
        <v>56692110</v>
      </c>
      <c r="J7" s="33">
        <v>67320484</v>
      </c>
      <c r="K7" s="29">
        <v>70417226</v>
      </c>
      <c r="L7" s="32">
        <v>73515584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42785662</v>
      </c>
      <c r="D13" s="29">
        <v>63156822</v>
      </c>
      <c r="E13" s="30">
        <v>77582113</v>
      </c>
      <c r="F13" s="31">
        <v>0</v>
      </c>
      <c r="G13" s="29">
        <v>0</v>
      </c>
      <c r="H13" s="32">
        <v>0</v>
      </c>
      <c r="I13" s="30">
        <v>80357227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404504</v>
      </c>
      <c r="D20" s="34">
        <v>0</v>
      </c>
      <c r="E20" s="37">
        <v>133602</v>
      </c>
      <c r="F20" s="39">
        <v>0</v>
      </c>
      <c r="G20" s="34">
        <v>0</v>
      </c>
      <c r="H20" s="37">
        <v>0</v>
      </c>
      <c r="I20" s="41">
        <v>80687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111338619</v>
      </c>
      <c r="D33" s="52">
        <f t="shared" ref="D33:L33" si="0">SUM(D6:D20)+SUM(D22:D32)</f>
        <v>112403140</v>
      </c>
      <c r="E33" s="53">
        <f t="shared" si="0"/>
        <v>132349194</v>
      </c>
      <c r="F33" s="54">
        <f t="shared" si="0"/>
        <v>61200440</v>
      </c>
      <c r="G33" s="52">
        <f t="shared" si="0"/>
        <v>61200440</v>
      </c>
      <c r="H33" s="55">
        <f t="shared" si="0"/>
        <v>61200440</v>
      </c>
      <c r="I33" s="56">
        <f t="shared" si="0"/>
        <v>137130024</v>
      </c>
      <c r="J33" s="57">
        <f t="shared" si="0"/>
        <v>67320484</v>
      </c>
      <c r="K33" s="52">
        <f t="shared" si="0"/>
        <v>70417226</v>
      </c>
      <c r="L33" s="53">
        <f t="shared" si="0"/>
        <v>73515584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11108725</v>
      </c>
      <c r="D35" s="34">
        <v>11121018</v>
      </c>
      <c r="E35" s="37">
        <v>9557353</v>
      </c>
      <c r="F35" s="38">
        <v>10885684</v>
      </c>
      <c r="G35" s="34">
        <v>10885684</v>
      </c>
      <c r="H35" s="40">
        <v>10885684</v>
      </c>
      <c r="I35" s="41">
        <v>10851553</v>
      </c>
      <c r="J35" s="39">
        <v>12861710</v>
      </c>
      <c r="K35" s="34">
        <v>13310136</v>
      </c>
      <c r="L35" s="37">
        <v>13895781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29119216</v>
      </c>
      <c r="D38" s="34">
        <v>73296118</v>
      </c>
      <c r="E38" s="37">
        <v>78054238</v>
      </c>
      <c r="F38" s="39">
        <v>63508110</v>
      </c>
      <c r="G38" s="34">
        <v>63508110</v>
      </c>
      <c r="H38" s="37">
        <v>63508110</v>
      </c>
      <c r="I38" s="41">
        <v>64283488</v>
      </c>
      <c r="J38" s="39">
        <v>63406921</v>
      </c>
      <c r="K38" s="34">
        <v>66323639</v>
      </c>
      <c r="L38" s="37">
        <v>69241879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-1915548</v>
      </c>
      <c r="D42" s="34">
        <v>0</v>
      </c>
      <c r="E42" s="37">
        <v>3735728</v>
      </c>
      <c r="F42" s="38">
        <v>11550000</v>
      </c>
      <c r="G42" s="34">
        <v>11550000</v>
      </c>
      <c r="H42" s="40">
        <v>11550000</v>
      </c>
      <c r="I42" s="41">
        <v>11412946</v>
      </c>
      <c r="J42" s="39">
        <v>17629200</v>
      </c>
      <c r="K42" s="34">
        <v>18361800</v>
      </c>
      <c r="L42" s="37">
        <v>6879751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109028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171391756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137720</v>
      </c>
      <c r="D45" s="34">
        <v>149639</v>
      </c>
      <c r="E45" s="37">
        <v>163469</v>
      </c>
      <c r="F45" s="39">
        <v>224521</v>
      </c>
      <c r="G45" s="34">
        <v>224521</v>
      </c>
      <c r="H45" s="37">
        <v>224521</v>
      </c>
      <c r="I45" s="41">
        <v>246387</v>
      </c>
      <c r="J45" s="39">
        <v>1140000</v>
      </c>
      <c r="K45" s="34">
        <v>1192440</v>
      </c>
      <c r="L45" s="37">
        <v>1244907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38559141</v>
      </c>
      <c r="D48" s="52">
        <f t="shared" ref="D48:L48" si="1">SUM(D35:D47)</f>
        <v>84566775</v>
      </c>
      <c r="E48" s="53">
        <f t="shared" si="1"/>
        <v>91510788</v>
      </c>
      <c r="F48" s="54">
        <f t="shared" si="1"/>
        <v>86168315</v>
      </c>
      <c r="G48" s="52">
        <f t="shared" si="1"/>
        <v>86168315</v>
      </c>
      <c r="H48" s="53">
        <f t="shared" si="1"/>
        <v>86168315</v>
      </c>
      <c r="I48" s="56">
        <f t="shared" si="1"/>
        <v>258186130</v>
      </c>
      <c r="J48" s="57">
        <f t="shared" si="1"/>
        <v>95037831</v>
      </c>
      <c r="K48" s="52">
        <f t="shared" si="1"/>
        <v>99188015</v>
      </c>
      <c r="L48" s="53">
        <f t="shared" si="1"/>
        <v>91262318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72779478</v>
      </c>
      <c r="D49" s="61">
        <f t="shared" si="2"/>
        <v>27836365</v>
      </c>
      <c r="E49" s="62">
        <f t="shared" si="2"/>
        <v>40838406</v>
      </c>
      <c r="F49" s="63">
        <f t="shared" si="2"/>
        <v>-24967875</v>
      </c>
      <c r="G49" s="61">
        <f t="shared" si="2"/>
        <v>-24967875</v>
      </c>
      <c r="H49" s="62">
        <f t="shared" si="2"/>
        <v>-24967875</v>
      </c>
      <c r="I49" s="64">
        <f t="shared" si="2"/>
        <v>-121056106</v>
      </c>
      <c r="J49" s="65">
        <f t="shared" si="2"/>
        <v>-27717347</v>
      </c>
      <c r="K49" s="61">
        <f t="shared" si="2"/>
        <v>-28770789</v>
      </c>
      <c r="L49" s="62">
        <f t="shared" si="2"/>
        <v>-17746734</v>
      </c>
    </row>
    <row r="50" spans="1:12" x14ac:dyDescent="0.25">
      <c r="A50" s="66" t="s">
        <v>65</v>
      </c>
      <c r="B50" s="21" t="s">
        <v>66</v>
      </c>
      <c r="C50" s="34">
        <v>29427394</v>
      </c>
      <c r="D50" s="34">
        <v>30572606</v>
      </c>
      <c r="E50" s="37">
        <v>53416900</v>
      </c>
      <c r="F50" s="39">
        <v>15000000</v>
      </c>
      <c r="G50" s="34">
        <v>15000000</v>
      </c>
      <c r="H50" s="37">
        <v>15000000</v>
      </c>
      <c r="I50" s="41">
        <v>50000000</v>
      </c>
      <c r="J50" s="39">
        <v>55000000</v>
      </c>
      <c r="K50" s="34">
        <v>57530000</v>
      </c>
      <c r="L50" s="37">
        <v>60061320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102206872</v>
      </c>
      <c r="D52" s="68">
        <f t="shared" si="3"/>
        <v>58408971</v>
      </c>
      <c r="E52" s="69">
        <f t="shared" si="3"/>
        <v>94255306</v>
      </c>
      <c r="F52" s="70">
        <f t="shared" si="3"/>
        <v>-9967875</v>
      </c>
      <c r="G52" s="68">
        <f t="shared" si="3"/>
        <v>-9967875</v>
      </c>
      <c r="H52" s="69">
        <f t="shared" si="3"/>
        <v>-9967875</v>
      </c>
      <c r="I52" s="71">
        <f t="shared" si="3"/>
        <v>-71056106</v>
      </c>
      <c r="J52" s="72">
        <f t="shared" si="3"/>
        <v>27282653</v>
      </c>
      <c r="K52" s="68">
        <f t="shared" si="3"/>
        <v>28759211</v>
      </c>
      <c r="L52" s="69">
        <f t="shared" si="3"/>
        <v>42314586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102206872</v>
      </c>
      <c r="D54" s="79">
        <f t="shared" ref="D54:L54" si="4">+D52-D53</f>
        <v>58408971</v>
      </c>
      <c r="E54" s="80">
        <f t="shared" si="4"/>
        <v>94255306</v>
      </c>
      <c r="F54" s="81">
        <f t="shared" si="4"/>
        <v>-9967875</v>
      </c>
      <c r="G54" s="79">
        <f t="shared" si="4"/>
        <v>-9967875</v>
      </c>
      <c r="H54" s="80">
        <f t="shared" si="4"/>
        <v>-9967875</v>
      </c>
      <c r="I54" s="82">
        <f t="shared" si="4"/>
        <v>-71056106</v>
      </c>
      <c r="J54" s="83">
        <f t="shared" si="4"/>
        <v>27282653</v>
      </c>
      <c r="K54" s="79">
        <f t="shared" si="4"/>
        <v>28759211</v>
      </c>
      <c r="L54" s="80">
        <f t="shared" si="4"/>
        <v>42314586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102206872</v>
      </c>
      <c r="D57" s="68">
        <f t="shared" ref="D57:L57" si="5">SUM(D54:D56)</f>
        <v>58408971</v>
      </c>
      <c r="E57" s="69">
        <f t="shared" si="5"/>
        <v>94255306</v>
      </c>
      <c r="F57" s="70">
        <f t="shared" si="5"/>
        <v>-9967875</v>
      </c>
      <c r="G57" s="68">
        <f t="shared" si="5"/>
        <v>-9967875</v>
      </c>
      <c r="H57" s="69">
        <f t="shared" si="5"/>
        <v>-9967875</v>
      </c>
      <c r="I57" s="71">
        <f t="shared" si="5"/>
        <v>-71056106</v>
      </c>
      <c r="J57" s="72">
        <f t="shared" si="5"/>
        <v>27282653</v>
      </c>
      <c r="K57" s="68">
        <f t="shared" si="5"/>
        <v>28759211</v>
      </c>
      <c r="L57" s="69">
        <f t="shared" si="5"/>
        <v>42314586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102206872</v>
      </c>
      <c r="D60" s="87">
        <f t="shared" ref="D60:L60" si="6">SUM(D57:D59)</f>
        <v>58408971</v>
      </c>
      <c r="E60" s="88">
        <f t="shared" si="6"/>
        <v>94255306</v>
      </c>
      <c r="F60" s="89">
        <f t="shared" si="6"/>
        <v>-9967875</v>
      </c>
      <c r="G60" s="87">
        <f t="shared" si="6"/>
        <v>-9967875</v>
      </c>
      <c r="H60" s="90">
        <f t="shared" si="6"/>
        <v>-9967875</v>
      </c>
      <c r="I60" s="91">
        <f t="shared" si="6"/>
        <v>-71056106</v>
      </c>
      <c r="J60" s="92">
        <f t="shared" si="6"/>
        <v>27282653</v>
      </c>
      <c r="K60" s="87">
        <f t="shared" si="6"/>
        <v>28759211</v>
      </c>
      <c r="L60" s="88">
        <f t="shared" si="6"/>
        <v>42314586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123897465</v>
      </c>
      <c r="D7" s="29">
        <v>127989205</v>
      </c>
      <c r="E7" s="30">
        <v>131137134</v>
      </c>
      <c r="F7" s="31">
        <v>122724976</v>
      </c>
      <c r="G7" s="29">
        <v>151964007</v>
      </c>
      <c r="H7" s="32">
        <v>151964007</v>
      </c>
      <c r="I7" s="30">
        <v>177412916</v>
      </c>
      <c r="J7" s="33">
        <v>138771444</v>
      </c>
      <c r="K7" s="29">
        <v>166276760</v>
      </c>
      <c r="L7" s="32">
        <v>165097462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19543491</v>
      </c>
      <c r="F13" s="31">
        <v>15000000</v>
      </c>
      <c r="G13" s="29">
        <v>22988629</v>
      </c>
      <c r="H13" s="32">
        <v>22988629</v>
      </c>
      <c r="I13" s="30">
        <v>22998604</v>
      </c>
      <c r="J13" s="33">
        <v>24021084</v>
      </c>
      <c r="K13" s="29">
        <v>24044093</v>
      </c>
      <c r="L13" s="32">
        <v>23583919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123897465</v>
      </c>
      <c r="D33" s="52">
        <f t="shared" ref="D33:L33" si="0">SUM(D6:D20)+SUM(D22:D32)</f>
        <v>127989205</v>
      </c>
      <c r="E33" s="53">
        <f t="shared" si="0"/>
        <v>150680625</v>
      </c>
      <c r="F33" s="54">
        <f t="shared" si="0"/>
        <v>137724976</v>
      </c>
      <c r="G33" s="52">
        <f t="shared" si="0"/>
        <v>174952636</v>
      </c>
      <c r="H33" s="55">
        <f t="shared" si="0"/>
        <v>174952636</v>
      </c>
      <c r="I33" s="56">
        <f t="shared" si="0"/>
        <v>200411520</v>
      </c>
      <c r="J33" s="57">
        <f t="shared" si="0"/>
        <v>162792528</v>
      </c>
      <c r="K33" s="52">
        <f t="shared" si="0"/>
        <v>190320853</v>
      </c>
      <c r="L33" s="53">
        <f t="shared" si="0"/>
        <v>188681381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38948625</v>
      </c>
      <c r="D35" s="34">
        <v>37055456</v>
      </c>
      <c r="E35" s="37">
        <v>41471114</v>
      </c>
      <c r="F35" s="38">
        <v>36127199</v>
      </c>
      <c r="G35" s="34">
        <v>35600812</v>
      </c>
      <c r="H35" s="40">
        <v>35600812</v>
      </c>
      <c r="I35" s="41">
        <v>41926748</v>
      </c>
      <c r="J35" s="39">
        <v>34708239</v>
      </c>
      <c r="K35" s="34">
        <v>36197882</v>
      </c>
      <c r="L35" s="37">
        <v>35892035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26652984</v>
      </c>
      <c r="D38" s="34">
        <v>24703763</v>
      </c>
      <c r="E38" s="37">
        <v>27004381</v>
      </c>
      <c r="F38" s="39">
        <v>23582673</v>
      </c>
      <c r="G38" s="34">
        <v>23682673</v>
      </c>
      <c r="H38" s="37">
        <v>23682673</v>
      </c>
      <c r="I38" s="41">
        <v>23961341</v>
      </c>
      <c r="J38" s="39">
        <v>24551025</v>
      </c>
      <c r="K38" s="34">
        <v>25652377</v>
      </c>
      <c r="L38" s="37">
        <v>26293939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30000000</v>
      </c>
      <c r="G39" s="34">
        <v>28000000</v>
      </c>
      <c r="H39" s="40">
        <v>28000000</v>
      </c>
      <c r="I39" s="41">
        <v>0</v>
      </c>
      <c r="J39" s="39">
        <v>20815717</v>
      </c>
      <c r="K39" s="34">
        <v>20782500</v>
      </c>
      <c r="L39" s="37">
        <v>19527063</v>
      </c>
    </row>
    <row r="40" spans="1:12" x14ac:dyDescent="0.25">
      <c r="A40" s="28" t="s">
        <v>56</v>
      </c>
      <c r="B40" s="21" t="s">
        <v>19</v>
      </c>
      <c r="C40" s="34">
        <v>205741898</v>
      </c>
      <c r="D40" s="34">
        <v>190982815</v>
      </c>
      <c r="E40" s="37">
        <v>190808833</v>
      </c>
      <c r="F40" s="39">
        <v>200978853</v>
      </c>
      <c r="G40" s="34">
        <v>193978853</v>
      </c>
      <c r="H40" s="37">
        <v>193978853</v>
      </c>
      <c r="I40" s="41">
        <v>0</v>
      </c>
      <c r="J40" s="39">
        <v>192716920</v>
      </c>
      <c r="K40" s="34">
        <v>194644090</v>
      </c>
      <c r="L40" s="37">
        <v>196590530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12183220</v>
      </c>
      <c r="D42" s="34">
        <v>22215243</v>
      </c>
      <c r="E42" s="37">
        <v>23517556</v>
      </c>
      <c r="F42" s="38">
        <v>13504680</v>
      </c>
      <c r="G42" s="34">
        <v>14854680</v>
      </c>
      <c r="H42" s="40">
        <v>14854680</v>
      </c>
      <c r="I42" s="41">
        <v>16921565</v>
      </c>
      <c r="J42" s="39">
        <v>13178695</v>
      </c>
      <c r="K42" s="34">
        <v>13436212</v>
      </c>
      <c r="L42" s="37">
        <v>14316119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3000000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357869</v>
      </c>
      <c r="D45" s="34">
        <v>1055142</v>
      </c>
      <c r="E45" s="37">
        <v>1006347</v>
      </c>
      <c r="F45" s="39">
        <v>10000</v>
      </c>
      <c r="G45" s="34">
        <v>105000</v>
      </c>
      <c r="H45" s="37">
        <v>105000</v>
      </c>
      <c r="I45" s="41">
        <v>92810</v>
      </c>
      <c r="J45" s="39">
        <v>10000</v>
      </c>
      <c r="K45" s="34">
        <v>10000</v>
      </c>
      <c r="L45" s="37">
        <v>10000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283884596</v>
      </c>
      <c r="D48" s="52">
        <f t="shared" ref="D48:L48" si="1">SUM(D35:D47)</f>
        <v>276012419</v>
      </c>
      <c r="E48" s="53">
        <f t="shared" si="1"/>
        <v>283808231</v>
      </c>
      <c r="F48" s="54">
        <f t="shared" si="1"/>
        <v>304203405</v>
      </c>
      <c r="G48" s="52">
        <f t="shared" si="1"/>
        <v>296222018</v>
      </c>
      <c r="H48" s="53">
        <f t="shared" si="1"/>
        <v>296222018</v>
      </c>
      <c r="I48" s="56">
        <f t="shared" si="1"/>
        <v>82902464</v>
      </c>
      <c r="J48" s="57">
        <f t="shared" si="1"/>
        <v>288980596</v>
      </c>
      <c r="K48" s="52">
        <f t="shared" si="1"/>
        <v>290723061</v>
      </c>
      <c r="L48" s="53">
        <f t="shared" si="1"/>
        <v>292629686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-159987131</v>
      </c>
      <c r="D49" s="61">
        <f t="shared" si="2"/>
        <v>-148023214</v>
      </c>
      <c r="E49" s="62">
        <f t="shared" si="2"/>
        <v>-133127606</v>
      </c>
      <c r="F49" s="63">
        <f t="shared" si="2"/>
        <v>-166478429</v>
      </c>
      <c r="G49" s="61">
        <f t="shared" si="2"/>
        <v>-121269382</v>
      </c>
      <c r="H49" s="62">
        <f t="shared" si="2"/>
        <v>-121269382</v>
      </c>
      <c r="I49" s="64">
        <f t="shared" si="2"/>
        <v>117509056</v>
      </c>
      <c r="J49" s="65">
        <f t="shared" si="2"/>
        <v>-126188068</v>
      </c>
      <c r="K49" s="61">
        <f t="shared" si="2"/>
        <v>-100402208</v>
      </c>
      <c r="L49" s="62">
        <f t="shared" si="2"/>
        <v>-103948305</v>
      </c>
    </row>
    <row r="50" spans="1:12" x14ac:dyDescent="0.25">
      <c r="A50" s="66" t="s">
        <v>65</v>
      </c>
      <c r="B50" s="21" t="s">
        <v>66</v>
      </c>
      <c r="C50" s="34">
        <v>43243256</v>
      </c>
      <c r="D50" s="34">
        <v>60791174</v>
      </c>
      <c r="E50" s="37">
        <v>25000000</v>
      </c>
      <c r="F50" s="39">
        <v>103733000</v>
      </c>
      <c r="G50" s="34">
        <v>103733000</v>
      </c>
      <c r="H50" s="37">
        <v>103733000</v>
      </c>
      <c r="I50" s="41">
        <v>21224000</v>
      </c>
      <c r="J50" s="39">
        <v>102855000</v>
      </c>
      <c r="K50" s="34">
        <v>137815000</v>
      </c>
      <c r="L50" s="37">
        <v>143736000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28807425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-116743875</v>
      </c>
      <c r="D52" s="68">
        <f t="shared" si="3"/>
        <v>-87232040</v>
      </c>
      <c r="E52" s="69">
        <f t="shared" si="3"/>
        <v>-79320181</v>
      </c>
      <c r="F52" s="70">
        <f t="shared" si="3"/>
        <v>-62745429</v>
      </c>
      <c r="G52" s="68">
        <f t="shared" si="3"/>
        <v>-17536382</v>
      </c>
      <c r="H52" s="69">
        <f t="shared" si="3"/>
        <v>-17536382</v>
      </c>
      <c r="I52" s="71">
        <f t="shared" si="3"/>
        <v>138733056</v>
      </c>
      <c r="J52" s="72">
        <f t="shared" si="3"/>
        <v>-23333068</v>
      </c>
      <c r="K52" s="68">
        <f t="shared" si="3"/>
        <v>37412792</v>
      </c>
      <c r="L52" s="69">
        <f t="shared" si="3"/>
        <v>39787695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-116743875</v>
      </c>
      <c r="D54" s="79">
        <f t="shared" ref="D54:L54" si="4">+D52-D53</f>
        <v>-87232040</v>
      </c>
      <c r="E54" s="80">
        <f t="shared" si="4"/>
        <v>-79320181</v>
      </c>
      <c r="F54" s="81">
        <f t="shared" si="4"/>
        <v>-62745429</v>
      </c>
      <c r="G54" s="79">
        <f t="shared" si="4"/>
        <v>-17536382</v>
      </c>
      <c r="H54" s="80">
        <f t="shared" si="4"/>
        <v>-17536382</v>
      </c>
      <c r="I54" s="82">
        <f t="shared" si="4"/>
        <v>138733056</v>
      </c>
      <c r="J54" s="83">
        <f t="shared" si="4"/>
        <v>-23333068</v>
      </c>
      <c r="K54" s="79">
        <f t="shared" si="4"/>
        <v>37412792</v>
      </c>
      <c r="L54" s="80">
        <f t="shared" si="4"/>
        <v>39787695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-116743875</v>
      </c>
      <c r="D57" s="68">
        <f t="shared" ref="D57:L57" si="5">SUM(D54:D56)</f>
        <v>-87232040</v>
      </c>
      <c r="E57" s="69">
        <f t="shared" si="5"/>
        <v>-79320181</v>
      </c>
      <c r="F57" s="70">
        <f t="shared" si="5"/>
        <v>-62745429</v>
      </c>
      <c r="G57" s="68">
        <f t="shared" si="5"/>
        <v>-17536382</v>
      </c>
      <c r="H57" s="69">
        <f t="shared" si="5"/>
        <v>-17536382</v>
      </c>
      <c r="I57" s="71">
        <f t="shared" si="5"/>
        <v>138733056</v>
      </c>
      <c r="J57" s="72">
        <f t="shared" si="5"/>
        <v>-23333068</v>
      </c>
      <c r="K57" s="68">
        <f t="shared" si="5"/>
        <v>37412792</v>
      </c>
      <c r="L57" s="69">
        <f t="shared" si="5"/>
        <v>39787695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-116743875</v>
      </c>
      <c r="D60" s="87">
        <f t="shared" ref="D60:L60" si="6">SUM(D57:D59)</f>
        <v>-87232040</v>
      </c>
      <c r="E60" s="88">
        <f t="shared" si="6"/>
        <v>-79320181</v>
      </c>
      <c r="F60" s="89">
        <f t="shared" si="6"/>
        <v>-62745429</v>
      </c>
      <c r="G60" s="87">
        <f t="shared" si="6"/>
        <v>-17536382</v>
      </c>
      <c r="H60" s="90">
        <f t="shared" si="6"/>
        <v>-17536382</v>
      </c>
      <c r="I60" s="91">
        <f t="shared" si="6"/>
        <v>138733056</v>
      </c>
      <c r="J60" s="92">
        <f t="shared" si="6"/>
        <v>-23333068</v>
      </c>
      <c r="K60" s="87">
        <f t="shared" si="6"/>
        <v>37412792</v>
      </c>
      <c r="L60" s="88">
        <f t="shared" si="6"/>
        <v>39787695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36264</v>
      </c>
      <c r="F6" s="31">
        <v>45398</v>
      </c>
      <c r="G6" s="29">
        <v>45398</v>
      </c>
      <c r="H6" s="32">
        <v>45398</v>
      </c>
      <c r="I6" s="30">
        <v>0</v>
      </c>
      <c r="J6" s="33">
        <v>47395</v>
      </c>
      <c r="K6" s="29">
        <v>49528</v>
      </c>
      <c r="L6" s="32">
        <v>50766</v>
      </c>
    </row>
    <row r="7" spans="1:12" x14ac:dyDescent="0.25">
      <c r="A7" s="28" t="s">
        <v>23</v>
      </c>
      <c r="B7" s="21" t="s">
        <v>22</v>
      </c>
      <c r="C7" s="29">
        <v>1961179618</v>
      </c>
      <c r="D7" s="29">
        <v>2129716024</v>
      </c>
      <c r="E7" s="30">
        <v>2022186497</v>
      </c>
      <c r="F7" s="31">
        <v>2437839625</v>
      </c>
      <c r="G7" s="29">
        <v>2477775253</v>
      </c>
      <c r="H7" s="32">
        <v>2477775253</v>
      </c>
      <c r="I7" s="30">
        <v>2268333726</v>
      </c>
      <c r="J7" s="33">
        <v>2602864210</v>
      </c>
      <c r="K7" s="29">
        <v>2763829317</v>
      </c>
      <c r="L7" s="32">
        <v>2827375089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2512932</v>
      </c>
      <c r="G8" s="29">
        <v>2512932</v>
      </c>
      <c r="H8" s="32">
        <v>2512932</v>
      </c>
      <c r="I8" s="30">
        <v>0</v>
      </c>
      <c r="J8" s="33">
        <v>2642348</v>
      </c>
      <c r="K8" s="29">
        <v>2781071</v>
      </c>
      <c r="L8" s="32">
        <v>2885361</v>
      </c>
    </row>
    <row r="9" spans="1:12" x14ac:dyDescent="0.25">
      <c r="A9" s="28" t="s">
        <v>25</v>
      </c>
      <c r="B9" s="21" t="s">
        <v>22</v>
      </c>
      <c r="C9" s="29">
        <v>20585347</v>
      </c>
      <c r="D9" s="29">
        <v>23770186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366851</v>
      </c>
      <c r="G10" s="29">
        <v>366851</v>
      </c>
      <c r="H10" s="32">
        <v>366851</v>
      </c>
      <c r="I10" s="30">
        <v>0</v>
      </c>
      <c r="J10" s="33">
        <v>183088</v>
      </c>
      <c r="K10" s="29">
        <v>191144</v>
      </c>
      <c r="L10" s="32">
        <v>277159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314328982</v>
      </c>
      <c r="D13" s="29">
        <v>356168297</v>
      </c>
      <c r="E13" s="30">
        <v>434907890</v>
      </c>
      <c r="F13" s="31">
        <v>509693526</v>
      </c>
      <c r="G13" s="29">
        <v>643815170</v>
      </c>
      <c r="H13" s="32">
        <v>643815170</v>
      </c>
      <c r="I13" s="30">
        <v>700538748</v>
      </c>
      <c r="J13" s="33">
        <v>631545851</v>
      </c>
      <c r="K13" s="29">
        <v>602030066</v>
      </c>
      <c r="L13" s="32">
        <v>612210709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12064451</v>
      </c>
      <c r="D20" s="34">
        <v>3408752</v>
      </c>
      <c r="E20" s="37">
        <v>906594</v>
      </c>
      <c r="F20" s="39">
        <v>1362455</v>
      </c>
      <c r="G20" s="34">
        <v>1362455</v>
      </c>
      <c r="H20" s="37">
        <v>1362455</v>
      </c>
      <c r="I20" s="41">
        <v>1515722</v>
      </c>
      <c r="J20" s="39">
        <v>835000</v>
      </c>
      <c r="K20" s="34">
        <v>872675</v>
      </c>
      <c r="L20" s="37">
        <v>896479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-514990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629880</v>
      </c>
      <c r="G24" s="34">
        <v>629880</v>
      </c>
      <c r="H24" s="37">
        <v>629880</v>
      </c>
      <c r="I24" s="41">
        <v>1222609</v>
      </c>
      <c r="J24" s="39">
        <v>858224</v>
      </c>
      <c r="K24" s="34">
        <v>896852</v>
      </c>
      <c r="L24" s="37">
        <v>919273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823900249</v>
      </c>
      <c r="D26" s="34">
        <v>855111680</v>
      </c>
      <c r="E26" s="37">
        <v>765920811</v>
      </c>
      <c r="F26" s="39">
        <v>882965196</v>
      </c>
      <c r="G26" s="34">
        <v>882965196</v>
      </c>
      <c r="H26" s="37">
        <v>882965196</v>
      </c>
      <c r="I26" s="41">
        <v>891403451</v>
      </c>
      <c r="J26" s="39">
        <v>932313406</v>
      </c>
      <c r="K26" s="34">
        <v>998697227</v>
      </c>
      <c r="L26" s="37">
        <v>1033078336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66000</v>
      </c>
      <c r="F30" s="39">
        <v>0</v>
      </c>
      <c r="G30" s="34">
        <v>0</v>
      </c>
      <c r="H30" s="37">
        <v>0</v>
      </c>
      <c r="I30" s="41">
        <v>1236950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50004</v>
      </c>
      <c r="H31" s="37">
        <v>50004</v>
      </c>
      <c r="I31" s="41">
        <v>0</v>
      </c>
      <c r="J31" s="39">
        <v>50004</v>
      </c>
      <c r="K31" s="34">
        <v>50000</v>
      </c>
      <c r="L31" s="37">
        <v>50000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3131543657</v>
      </c>
      <c r="D33" s="52">
        <f t="shared" ref="D33:L33" si="0">SUM(D6:D20)+SUM(D22:D32)</f>
        <v>3368174939</v>
      </c>
      <c r="E33" s="53">
        <f t="shared" si="0"/>
        <v>3224024056</v>
      </c>
      <c r="F33" s="54">
        <f t="shared" si="0"/>
        <v>3835415863</v>
      </c>
      <c r="G33" s="52">
        <f t="shared" si="0"/>
        <v>4009523139</v>
      </c>
      <c r="H33" s="55">
        <f t="shared" si="0"/>
        <v>4009523139</v>
      </c>
      <c r="I33" s="56">
        <f t="shared" si="0"/>
        <v>3864251206</v>
      </c>
      <c r="J33" s="57">
        <f t="shared" si="0"/>
        <v>4171339526</v>
      </c>
      <c r="K33" s="52">
        <f t="shared" si="0"/>
        <v>4369397880</v>
      </c>
      <c r="L33" s="53">
        <f t="shared" si="0"/>
        <v>4477743172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420282838</v>
      </c>
      <c r="D35" s="34">
        <v>536560145</v>
      </c>
      <c r="E35" s="37">
        <v>567571249</v>
      </c>
      <c r="F35" s="38">
        <v>598942329</v>
      </c>
      <c r="G35" s="34">
        <v>644404001</v>
      </c>
      <c r="H35" s="40">
        <v>644404001</v>
      </c>
      <c r="I35" s="41">
        <v>553945062</v>
      </c>
      <c r="J35" s="39">
        <v>578830351</v>
      </c>
      <c r="K35" s="34">
        <v>601707870</v>
      </c>
      <c r="L35" s="37">
        <v>617571053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1438995539</v>
      </c>
      <c r="D38" s="34">
        <v>1775539660</v>
      </c>
      <c r="E38" s="37">
        <v>1787891971</v>
      </c>
      <c r="F38" s="39">
        <v>1733796713</v>
      </c>
      <c r="G38" s="34">
        <v>1676362008</v>
      </c>
      <c r="H38" s="37">
        <v>1676362008</v>
      </c>
      <c r="I38" s="41">
        <v>2066718563</v>
      </c>
      <c r="J38" s="39">
        <v>1582622691</v>
      </c>
      <c r="K38" s="34">
        <v>1665975927</v>
      </c>
      <c r="L38" s="37">
        <v>1734238153</v>
      </c>
    </row>
    <row r="39" spans="1:12" x14ac:dyDescent="0.25">
      <c r="A39" s="28" t="s">
        <v>54</v>
      </c>
      <c r="B39" s="21" t="s">
        <v>55</v>
      </c>
      <c r="C39" s="34">
        <v>15031137</v>
      </c>
      <c r="D39" s="34">
        <v>1864051</v>
      </c>
      <c r="E39" s="37">
        <v>920664950</v>
      </c>
      <c r="F39" s="38">
        <v>659797585</v>
      </c>
      <c r="G39" s="34">
        <v>435285510</v>
      </c>
      <c r="H39" s="40">
        <v>435285510</v>
      </c>
      <c r="I39" s="41">
        <v>1696930667</v>
      </c>
      <c r="J39" s="39">
        <v>520639066</v>
      </c>
      <c r="K39" s="34">
        <v>507600582</v>
      </c>
      <c r="L39" s="37">
        <v>497735247</v>
      </c>
    </row>
    <row r="40" spans="1:12" x14ac:dyDescent="0.25">
      <c r="A40" s="28" t="s">
        <v>56</v>
      </c>
      <c r="B40" s="21" t="s">
        <v>19</v>
      </c>
      <c r="C40" s="34">
        <v>772786743</v>
      </c>
      <c r="D40" s="34">
        <v>524879381</v>
      </c>
      <c r="E40" s="37">
        <v>604042849</v>
      </c>
      <c r="F40" s="39">
        <v>749257628</v>
      </c>
      <c r="G40" s="34">
        <v>668757628</v>
      </c>
      <c r="H40" s="37">
        <v>668757628</v>
      </c>
      <c r="I40" s="41">
        <v>139232303</v>
      </c>
      <c r="J40" s="39">
        <v>995722258</v>
      </c>
      <c r="K40" s="34">
        <v>1000707687</v>
      </c>
      <c r="L40" s="37">
        <v>1006992428</v>
      </c>
    </row>
    <row r="41" spans="1:12" x14ac:dyDescent="0.25">
      <c r="A41" s="28" t="s">
        <v>28</v>
      </c>
      <c r="B41" s="21" t="s">
        <v>19</v>
      </c>
      <c r="C41" s="34">
        <v>123641622</v>
      </c>
      <c r="D41" s="34">
        <v>105126786</v>
      </c>
      <c r="E41" s="37">
        <v>5598254</v>
      </c>
      <c r="F41" s="38">
        <v>499850</v>
      </c>
      <c r="G41" s="34">
        <v>8699850</v>
      </c>
      <c r="H41" s="40">
        <v>8699850</v>
      </c>
      <c r="I41" s="41">
        <v>2525180</v>
      </c>
      <c r="J41" s="39">
        <v>9196877</v>
      </c>
      <c r="K41" s="34">
        <v>8614008</v>
      </c>
      <c r="L41" s="37">
        <v>8449369</v>
      </c>
    </row>
    <row r="42" spans="1:12" x14ac:dyDescent="0.25">
      <c r="A42" s="28" t="s">
        <v>57</v>
      </c>
      <c r="B42" s="21" t="s">
        <v>19</v>
      </c>
      <c r="C42" s="34">
        <v>635319800</v>
      </c>
      <c r="D42" s="34">
        <v>675174815</v>
      </c>
      <c r="E42" s="37">
        <v>454384063</v>
      </c>
      <c r="F42" s="38">
        <v>384058454</v>
      </c>
      <c r="G42" s="34">
        <v>665251583</v>
      </c>
      <c r="H42" s="40">
        <v>665251583</v>
      </c>
      <c r="I42" s="41">
        <v>558576901</v>
      </c>
      <c r="J42" s="39">
        <v>550024033</v>
      </c>
      <c r="K42" s="34">
        <v>484087834</v>
      </c>
      <c r="L42" s="37">
        <v>485394270</v>
      </c>
    </row>
    <row r="43" spans="1:12" x14ac:dyDescent="0.25">
      <c r="A43" s="28" t="s">
        <v>58</v>
      </c>
      <c r="B43" s="21" t="s">
        <v>19</v>
      </c>
      <c r="C43" s="34">
        <v>66661453</v>
      </c>
      <c r="D43" s="34">
        <v>75001966</v>
      </c>
      <c r="E43" s="37">
        <v>29400002</v>
      </c>
      <c r="F43" s="39">
        <v>65042844</v>
      </c>
      <c r="G43" s="34">
        <v>15042844</v>
      </c>
      <c r="H43" s="37">
        <v>15042844</v>
      </c>
      <c r="I43" s="41">
        <v>21827881</v>
      </c>
      <c r="J43" s="39">
        <v>48132729</v>
      </c>
      <c r="K43" s="34">
        <v>75228702</v>
      </c>
      <c r="L43" s="37">
        <v>102284419</v>
      </c>
    </row>
    <row r="44" spans="1:12" x14ac:dyDescent="0.25">
      <c r="A44" s="28" t="s">
        <v>59</v>
      </c>
      <c r="B44" s="21" t="s">
        <v>19</v>
      </c>
      <c r="C44" s="34">
        <v>615586718</v>
      </c>
      <c r="D44" s="34">
        <v>564427486</v>
      </c>
      <c r="E44" s="37">
        <v>446119194</v>
      </c>
      <c r="F44" s="38">
        <v>1800000</v>
      </c>
      <c r="G44" s="34">
        <v>449131201</v>
      </c>
      <c r="H44" s="40">
        <v>449131201</v>
      </c>
      <c r="I44" s="41">
        <v>178434279</v>
      </c>
      <c r="J44" s="39">
        <v>387102872</v>
      </c>
      <c r="K44" s="34">
        <v>315674264</v>
      </c>
      <c r="L44" s="37">
        <v>274683754</v>
      </c>
    </row>
    <row r="45" spans="1:12" x14ac:dyDescent="0.25">
      <c r="A45" s="28" t="s">
        <v>60</v>
      </c>
      <c r="B45" s="21" t="s">
        <v>19</v>
      </c>
      <c r="C45" s="34">
        <v>73587336</v>
      </c>
      <c r="D45" s="34">
        <v>85080288</v>
      </c>
      <c r="E45" s="37">
        <v>147925220</v>
      </c>
      <c r="F45" s="39">
        <v>48491939</v>
      </c>
      <c r="G45" s="34">
        <v>49693206</v>
      </c>
      <c r="H45" s="37">
        <v>49693206</v>
      </c>
      <c r="I45" s="41">
        <v>72752080</v>
      </c>
      <c r="J45" s="39">
        <v>44880959</v>
      </c>
      <c r="K45" s="34">
        <v>44612229</v>
      </c>
      <c r="L45" s="37">
        <v>46433578</v>
      </c>
    </row>
    <row r="46" spans="1:12" x14ac:dyDescent="0.25">
      <c r="A46" s="28" t="s">
        <v>61</v>
      </c>
      <c r="B46" s="21" t="s">
        <v>19</v>
      </c>
      <c r="C46" s="34">
        <v>18978752</v>
      </c>
      <c r="D46" s="34">
        <v>5286777</v>
      </c>
      <c r="E46" s="37">
        <v>3799771</v>
      </c>
      <c r="F46" s="38">
        <v>0</v>
      </c>
      <c r="G46" s="34">
        <v>0</v>
      </c>
      <c r="H46" s="37">
        <v>0</v>
      </c>
      <c r="I46" s="41">
        <v>10763075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53518</v>
      </c>
      <c r="D47" s="34">
        <v>19540</v>
      </c>
      <c r="E47" s="37">
        <v>-119007</v>
      </c>
      <c r="F47" s="39">
        <v>0</v>
      </c>
      <c r="G47" s="34">
        <v>20004</v>
      </c>
      <c r="H47" s="37">
        <v>20004</v>
      </c>
      <c r="I47" s="41">
        <v>0</v>
      </c>
      <c r="J47" s="39">
        <v>39996</v>
      </c>
      <c r="K47" s="34">
        <v>40000</v>
      </c>
      <c r="L47" s="37">
        <v>40000</v>
      </c>
    </row>
    <row r="48" spans="1:12" x14ac:dyDescent="0.25">
      <c r="A48" s="60" t="s">
        <v>63</v>
      </c>
      <c r="B48" s="51" t="s">
        <v>19</v>
      </c>
      <c r="C48" s="52">
        <f>SUM(C35:C47)</f>
        <v>4180925456</v>
      </c>
      <c r="D48" s="52">
        <f t="shared" ref="D48:L48" si="1">SUM(D35:D47)</f>
        <v>4348960895</v>
      </c>
      <c r="E48" s="53">
        <f t="shared" si="1"/>
        <v>4967278516</v>
      </c>
      <c r="F48" s="54">
        <f t="shared" si="1"/>
        <v>4241687342</v>
      </c>
      <c r="G48" s="52">
        <f t="shared" si="1"/>
        <v>4612647835</v>
      </c>
      <c r="H48" s="53">
        <f t="shared" si="1"/>
        <v>4612647835</v>
      </c>
      <c r="I48" s="56">
        <f t="shared" si="1"/>
        <v>5301705991</v>
      </c>
      <c r="J48" s="57">
        <f t="shared" si="1"/>
        <v>4717191832</v>
      </c>
      <c r="K48" s="52">
        <f t="shared" si="1"/>
        <v>4704249103</v>
      </c>
      <c r="L48" s="53">
        <f t="shared" si="1"/>
        <v>4773822271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-1049381799</v>
      </c>
      <c r="D49" s="61">
        <f t="shared" si="2"/>
        <v>-980785956</v>
      </c>
      <c r="E49" s="62">
        <f t="shared" si="2"/>
        <v>-1743254460</v>
      </c>
      <c r="F49" s="63">
        <f t="shared" si="2"/>
        <v>-406271479</v>
      </c>
      <c r="G49" s="61">
        <f t="shared" si="2"/>
        <v>-603124696</v>
      </c>
      <c r="H49" s="62">
        <f t="shared" si="2"/>
        <v>-603124696</v>
      </c>
      <c r="I49" s="64">
        <f t="shared" si="2"/>
        <v>-1437454785</v>
      </c>
      <c r="J49" s="65">
        <f t="shared" si="2"/>
        <v>-545852306</v>
      </c>
      <c r="K49" s="61">
        <f t="shared" si="2"/>
        <v>-334851223</v>
      </c>
      <c r="L49" s="62">
        <f t="shared" si="2"/>
        <v>-296079099</v>
      </c>
    </row>
    <row r="50" spans="1:12" x14ac:dyDescent="0.25">
      <c r="A50" s="66" t="s">
        <v>65</v>
      </c>
      <c r="B50" s="21" t="s">
        <v>66</v>
      </c>
      <c r="C50" s="34">
        <v>690224083</v>
      </c>
      <c r="D50" s="34">
        <v>783838390</v>
      </c>
      <c r="E50" s="37">
        <v>1285787022</v>
      </c>
      <c r="F50" s="39">
        <v>1148471671</v>
      </c>
      <c r="G50" s="34">
        <v>1095887766</v>
      </c>
      <c r="H50" s="37">
        <v>1095887766</v>
      </c>
      <c r="I50" s="41">
        <v>1201843206</v>
      </c>
      <c r="J50" s="39">
        <v>1169771929</v>
      </c>
      <c r="K50" s="34">
        <v>1293780400</v>
      </c>
      <c r="L50" s="37">
        <v>1319756530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28807425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-359157716</v>
      </c>
      <c r="D52" s="68">
        <f t="shared" si="3"/>
        <v>-196947566</v>
      </c>
      <c r="E52" s="69">
        <f t="shared" si="3"/>
        <v>-428660013</v>
      </c>
      <c r="F52" s="70">
        <f t="shared" si="3"/>
        <v>742200192</v>
      </c>
      <c r="G52" s="68">
        <f t="shared" si="3"/>
        <v>492763070</v>
      </c>
      <c r="H52" s="69">
        <f t="shared" si="3"/>
        <v>492763070</v>
      </c>
      <c r="I52" s="71">
        <f t="shared" si="3"/>
        <v>-235611579</v>
      </c>
      <c r="J52" s="72">
        <f t="shared" si="3"/>
        <v>623919623</v>
      </c>
      <c r="K52" s="68">
        <f t="shared" si="3"/>
        <v>958929177</v>
      </c>
      <c r="L52" s="69">
        <f t="shared" si="3"/>
        <v>1023677431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-359157716</v>
      </c>
      <c r="D54" s="79">
        <f t="shared" ref="D54:L54" si="4">+D52-D53</f>
        <v>-196947566</v>
      </c>
      <c r="E54" s="80">
        <f t="shared" si="4"/>
        <v>-428660013</v>
      </c>
      <c r="F54" s="81">
        <f t="shared" si="4"/>
        <v>742200192</v>
      </c>
      <c r="G54" s="79">
        <f t="shared" si="4"/>
        <v>492763070</v>
      </c>
      <c r="H54" s="80">
        <f t="shared" si="4"/>
        <v>492763070</v>
      </c>
      <c r="I54" s="82">
        <f t="shared" si="4"/>
        <v>-235611579</v>
      </c>
      <c r="J54" s="83">
        <f t="shared" si="4"/>
        <v>623919623</v>
      </c>
      <c r="K54" s="79">
        <f t="shared" si="4"/>
        <v>958929177</v>
      </c>
      <c r="L54" s="80">
        <f t="shared" si="4"/>
        <v>1023677431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-359157716</v>
      </c>
      <c r="D57" s="68">
        <f t="shared" ref="D57:L57" si="5">SUM(D54:D56)</f>
        <v>-196947566</v>
      </c>
      <c r="E57" s="69">
        <f t="shared" si="5"/>
        <v>-428660013</v>
      </c>
      <c r="F57" s="70">
        <f t="shared" si="5"/>
        <v>742200192</v>
      </c>
      <c r="G57" s="68">
        <f t="shared" si="5"/>
        <v>492763070</v>
      </c>
      <c r="H57" s="69">
        <f t="shared" si="5"/>
        <v>492763070</v>
      </c>
      <c r="I57" s="71">
        <f t="shared" si="5"/>
        <v>-235611579</v>
      </c>
      <c r="J57" s="72">
        <f t="shared" si="5"/>
        <v>623919623</v>
      </c>
      <c r="K57" s="68">
        <f t="shared" si="5"/>
        <v>958929177</v>
      </c>
      <c r="L57" s="69">
        <f t="shared" si="5"/>
        <v>1023677431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-359157716</v>
      </c>
      <c r="D60" s="87">
        <f t="shared" ref="D60:L60" si="6">SUM(D57:D59)</f>
        <v>-196947566</v>
      </c>
      <c r="E60" s="88">
        <f t="shared" si="6"/>
        <v>-428660013</v>
      </c>
      <c r="F60" s="89">
        <f t="shared" si="6"/>
        <v>742200192</v>
      </c>
      <c r="G60" s="87">
        <f t="shared" si="6"/>
        <v>492763070</v>
      </c>
      <c r="H60" s="90">
        <f t="shared" si="6"/>
        <v>492763070</v>
      </c>
      <c r="I60" s="91">
        <f t="shared" si="6"/>
        <v>-235611579</v>
      </c>
      <c r="J60" s="92">
        <f t="shared" si="6"/>
        <v>623919623</v>
      </c>
      <c r="K60" s="87">
        <f t="shared" si="6"/>
        <v>958929177</v>
      </c>
      <c r="L60" s="88">
        <f t="shared" si="6"/>
        <v>1023677431</v>
      </c>
    </row>
    <row r="61" spans="1:12" x14ac:dyDescent="0.25">
      <c r="A61" s="1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28EEBB-DCF1-4CD2-87D7-200A78F80944}"/>
</file>

<file path=customXml/itemProps2.xml><?xml version="1.0" encoding="utf-8"?>
<ds:datastoreItem xmlns:ds="http://schemas.openxmlformats.org/officeDocument/2006/customXml" ds:itemID="{3BDBD253-D48C-4E3E-90A5-DC0F44A4D51A}"/>
</file>

<file path=customXml/itemProps3.xml><?xml version="1.0" encoding="utf-8"?>
<ds:datastoreItem xmlns:ds="http://schemas.openxmlformats.org/officeDocument/2006/customXml" ds:itemID="{1BE175C9-7CAF-4D62-BB3A-A8B9D63020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2025-11-13T10:47:29Z</dcterms:created>
  <dcterms:modified xsi:type="dcterms:W3CDTF">2025-11-13T10:48:03Z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